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0" yWindow="10335" windowWidth="15450" windowHeight="1050" tabRatio="603"/>
  </bookViews>
  <sheets>
    <sheet name="52 2014-П(Ц)" sheetId="2" r:id="rId1"/>
    <sheet name="Лист1" sheetId="4" r:id="rId2"/>
  </sheets>
  <definedNames>
    <definedName name="_xlnm._FilterDatabase" localSheetId="0" hidden="1">'52 2014-П(Ц)'!$A$1:$IV$47</definedName>
    <definedName name="Z_01132C0C_3D01_4D8A_8EA0_B5D52DAFF1EA_.wvu.Cols" localSheetId="0" hidden="1">#VALUE!</definedName>
    <definedName name="Z_01132C0C_3D01_4D8A_8EA0_B5D52DAFF1EA_.wvu.FilterData" localSheetId="0" hidden="1">'52 2014-П(Ц)'!#REF!</definedName>
    <definedName name="Z_27408AF0_22BA_4514_9C63_AEEBDB4CAEAD_.wvu.Cols" localSheetId="0" hidden="1">#VALUE!</definedName>
    <definedName name="Z_27408AF0_22BA_4514_9C63_AEEBDB4CAEAD_.wvu.FilterData" localSheetId="0" hidden="1">'52 2014-П(Ц)'!$1:$1</definedName>
    <definedName name="Z_3B1239A8_1B7F_4DA1_9FB0_A5C9EDC16356_.wvu.FilterData" localSheetId="0" hidden="1">'52 2014-П(Ц)'!#REF!</definedName>
    <definedName name="Z_4D7BB154_C7E3_465F_800E_F112D7C05E2F_.wvu.FilterData" localSheetId="0" hidden="1">'52 2014-П(Ц)'!#REF!</definedName>
    <definedName name="Z_961C7BC2_7610_4F23_BBEF_A66D0013BF24_.wvu.FilterData" localSheetId="0" hidden="1">'52 2014-П(Ц)'!#REF!</definedName>
    <definedName name="Z_99C48FFC_ACDF_49D4_9E61_C0DC7D91FB1A_.wvu.FilterData" localSheetId="0" hidden="1">'52 2014-П(Ц)'!#REF!</definedName>
    <definedName name="Z_C1E7FB06_8C57_4179_ADC4_DBB5D906C1B0_.wvu.FilterData" localSheetId="0" hidden="1">'52 2014-П(Ц)'!#REF!</definedName>
    <definedName name="Z_CC36E9FF_4FF3_429B_86B0_6FFEAD23DFE0_.wvu.FilterData" localSheetId="0" hidden="1">'52 2014-П(Ц)'!#REF!</definedName>
    <definedName name="Z_E176B88B_CE98_46C6_8ED4_AA63628C8D27_.wvu.FilterData" localSheetId="0" hidden="1">'52 2014-П(Ц)'!#REF!</definedName>
    <definedName name="Z_FB16B3EA_5B0C_4363_ADC9_BA654F8F1DA5_.wvu.FilterData" localSheetId="0" hidden="1">'52 2014-П(Ц)'!#REF!</definedName>
  </definedNames>
  <calcPr calcId="145621"/>
  <customWorkbookViews>
    <customWorkbookView name="golyshev.mn - Личное представление" guid="{01132C0C-3D01-4D8A-8EA0-B5D52DAFF1EA}" mergeInterval="0" personalView="1" maximized="1" xWindow="1" yWindow="1" windowWidth="1276" windowHeight="713" activeSheetId="2"/>
    <customWorkbookView name="soloviev.ma - Личное представление" guid="{27408AF0-22BA-4514-9C63-AEEBDB4CAEAD}" mergeInterval="0" personalView="1" maximized="1" xWindow="1" yWindow="1" windowWidth="1276" windowHeight="740" activeSheetId="3"/>
  </customWorkbookViews>
</workbook>
</file>

<file path=xl/calcChain.xml><?xml version="1.0" encoding="utf-8"?>
<calcChain xmlns="http://schemas.openxmlformats.org/spreadsheetml/2006/main">
  <c r="G45" i="4" l="1"/>
  <c r="C45" i="4"/>
  <c r="P48" i="2"/>
  <c r="R48" i="2" s="1"/>
  <c r="S48" i="2" l="1"/>
  <c r="Q48" i="2"/>
  <c r="C2" i="4"/>
  <c r="G2" i="4" s="1"/>
  <c r="C3" i="4"/>
  <c r="G3" i="4" s="1"/>
  <c r="C4" i="4"/>
  <c r="G4" i="4" s="1"/>
  <c r="C5" i="4"/>
  <c r="G5" i="4" s="1"/>
  <c r="C6" i="4"/>
  <c r="G6" i="4" s="1"/>
  <c r="C7" i="4"/>
  <c r="G7" i="4" s="1"/>
  <c r="C8" i="4"/>
  <c r="G8" i="4" s="1"/>
  <c r="C9" i="4"/>
  <c r="G9" i="4" s="1"/>
  <c r="C10" i="4"/>
  <c r="G10" i="4" s="1"/>
  <c r="C11" i="4"/>
  <c r="G11" i="4" s="1"/>
  <c r="C12" i="4"/>
  <c r="G12" i="4" s="1"/>
  <c r="C13" i="4"/>
  <c r="G13" i="4" s="1"/>
  <c r="C14" i="4"/>
  <c r="G14" i="4" s="1"/>
  <c r="C15" i="4"/>
  <c r="G15" i="4" s="1"/>
  <c r="C16" i="4"/>
  <c r="G16" i="4" s="1"/>
  <c r="C17" i="4"/>
  <c r="G17" i="4" s="1"/>
  <c r="C18" i="4"/>
  <c r="G18" i="4" s="1"/>
  <c r="C19" i="4"/>
  <c r="G19" i="4" s="1"/>
  <c r="C20" i="4"/>
  <c r="G20" i="4" s="1"/>
  <c r="C21" i="4"/>
  <c r="G21" i="4" s="1"/>
  <c r="C22" i="4"/>
  <c r="G22" i="4" s="1"/>
  <c r="C23" i="4"/>
  <c r="G23" i="4" s="1"/>
  <c r="C24" i="4"/>
  <c r="G24" i="4" s="1"/>
  <c r="C25" i="4"/>
  <c r="G25" i="4" s="1"/>
  <c r="C26" i="4"/>
  <c r="G26" i="4" s="1"/>
  <c r="C27" i="4"/>
  <c r="G27" i="4" s="1"/>
  <c r="C28" i="4"/>
  <c r="G28" i="4" s="1"/>
  <c r="C29" i="4"/>
  <c r="G29" i="4" s="1"/>
  <c r="C30" i="4"/>
  <c r="G30" i="4" s="1"/>
  <c r="C31" i="4"/>
  <c r="G31" i="4" s="1"/>
  <c r="C32" i="4"/>
  <c r="G32" i="4" s="1"/>
  <c r="C33" i="4"/>
  <c r="G33" i="4" s="1"/>
  <c r="C34" i="4"/>
  <c r="G34" i="4" s="1"/>
  <c r="C35" i="4"/>
  <c r="G35" i="4" s="1"/>
  <c r="C36" i="4"/>
  <c r="G36" i="4" s="1"/>
  <c r="C37" i="4"/>
  <c r="G37" i="4" s="1"/>
  <c r="C38" i="4"/>
  <c r="G38" i="4" s="1"/>
  <c r="C39" i="4"/>
  <c r="G39" i="4" s="1"/>
  <c r="C40" i="4"/>
  <c r="G40" i="4" s="1"/>
  <c r="C41" i="4"/>
  <c r="G41" i="4" s="1"/>
  <c r="C42" i="4"/>
  <c r="G42" i="4" s="1"/>
  <c r="C43" i="4"/>
  <c r="G43" i="4" s="1"/>
  <c r="C44" i="4"/>
  <c r="G44" i="4" s="1"/>
  <c r="C1" i="4"/>
  <c r="G1" i="4" s="1"/>
  <c r="P47" i="2" l="1"/>
  <c r="S47" i="2" s="1"/>
  <c r="P46" i="2"/>
  <c r="Q46" i="2" s="1"/>
  <c r="P45" i="2"/>
  <c r="P44" i="2"/>
  <c r="P2" i="2"/>
  <c r="R2" i="2" s="1"/>
  <c r="P3" i="2"/>
  <c r="Q3" i="2" s="1"/>
  <c r="P4" i="2"/>
  <c r="P5" i="2"/>
  <c r="Q5" i="2" s="1"/>
  <c r="P6" i="2"/>
  <c r="P7" i="2"/>
  <c r="Q7" i="2" s="1"/>
  <c r="P8" i="2"/>
  <c r="R8" i="2" s="1"/>
  <c r="P12" i="2"/>
  <c r="R12" i="2"/>
  <c r="S12" i="2"/>
  <c r="P16" i="2"/>
  <c r="S16" i="2" s="1"/>
  <c r="P17" i="2"/>
  <c r="R17" i="2" s="1"/>
  <c r="O18" i="2"/>
  <c r="P18" i="2" s="1"/>
  <c r="R18" i="2"/>
  <c r="S18" i="2"/>
  <c r="P19" i="2"/>
  <c r="S19" i="2" s="1"/>
  <c r="P20" i="2"/>
  <c r="P21" i="2"/>
  <c r="P22" i="2"/>
  <c r="S22" i="2" s="1"/>
  <c r="P23" i="2"/>
  <c r="R23" i="2" s="1"/>
  <c r="P24" i="2"/>
  <c r="Q24" i="2" s="1"/>
  <c r="P25" i="2"/>
  <c r="P26" i="2"/>
  <c r="R26" i="2" s="1"/>
  <c r="P38" i="2"/>
  <c r="Q38" i="2" s="1"/>
  <c r="P42" i="2"/>
  <c r="P43" i="2"/>
  <c r="Q43" i="2" s="1"/>
  <c r="R47" i="2"/>
  <c r="Q47" i="2"/>
  <c r="R46" i="2"/>
  <c r="S46" i="2" l="1"/>
  <c r="S20" i="2"/>
  <c r="R20" i="2"/>
  <c r="Q42" i="2"/>
  <c r="R42" i="2"/>
  <c r="Q20" i="2"/>
  <c r="Q45" i="2"/>
  <c r="S45" i="2"/>
  <c r="R3" i="2"/>
  <c r="S3" i="2"/>
  <c r="S42" i="2"/>
  <c r="S7" i="2"/>
  <c r="R22" i="2"/>
  <c r="S25" i="2"/>
  <c r="Q25" i="2"/>
  <c r="Q22" i="2"/>
  <c r="Q17" i="2"/>
  <c r="Q4" i="2"/>
  <c r="S4" i="2"/>
  <c r="R25" i="2"/>
  <c r="R24" i="2"/>
  <c r="S6" i="2"/>
  <c r="Q6" i="2"/>
  <c r="S24" i="2"/>
  <c r="R6" i="2"/>
  <c r="S8" i="2"/>
  <c r="S44" i="2"/>
  <c r="Q44" i="2"/>
  <c r="R21" i="2"/>
  <c r="S21" i="2"/>
  <c r="R45" i="2"/>
  <c r="S38" i="2"/>
  <c r="R38" i="2"/>
  <c r="Q8" i="2"/>
  <c r="S26" i="2"/>
  <c r="Q26" i="2"/>
  <c r="S23" i="2"/>
  <c r="Q23" i="2"/>
  <c r="R16" i="2"/>
  <c r="Q16" i="2"/>
  <c r="R4" i="2"/>
  <c r="R19" i="2"/>
  <c r="R7" i="2"/>
  <c r="S43" i="2"/>
  <c r="R44" i="2"/>
  <c r="S17" i="2"/>
  <c r="R5" i="2"/>
  <c r="S5" i="2"/>
  <c r="R43" i="2"/>
  <c r="Q2" i="2"/>
  <c r="S2" i="2"/>
</calcChain>
</file>

<file path=xl/sharedStrings.xml><?xml version="1.0" encoding="utf-8"?>
<sst xmlns="http://schemas.openxmlformats.org/spreadsheetml/2006/main" count="540" uniqueCount="195">
  <si>
    <t>Регион</t>
  </si>
  <si>
    <t>Месяц исполнения по договору ТП</t>
  </si>
  <si>
    <t>№ п/п</t>
  </si>
  <si>
    <t>Наименование заявителя по договору тех. присоединения</t>
  </si>
  <si>
    <t>Наименование присоединяемого объекта</t>
  </si>
  <si>
    <t>Реквизиты договора тех. присоединения</t>
  </si>
  <si>
    <t>Присоединяемая мощность, кВт</t>
  </si>
  <si>
    <t>Дата исполнения обязательств по договору ТП</t>
  </si>
  <si>
    <t>Ед. изм. закупаемой продукции</t>
  </si>
  <si>
    <t>Количество</t>
  </si>
  <si>
    <t>Пояснения</t>
  </si>
  <si>
    <t>шт.</t>
  </si>
  <si>
    <t>км.</t>
  </si>
  <si>
    <t>крас</t>
  </si>
  <si>
    <t>кост</t>
  </si>
  <si>
    <t>к</t>
  </si>
  <si>
    <t>с</t>
  </si>
  <si>
    <t>проект</t>
  </si>
  <si>
    <t>суд</t>
  </si>
  <si>
    <t>№
 ЛОТА</t>
  </si>
  <si>
    <t>Расшифровка перечня работ</t>
  </si>
  <si>
    <t>формирование
 лотов</t>
  </si>
  <si>
    <t>Цена за ед-цу, тыс. руб.</t>
  </si>
  <si>
    <t>Предельная цена работ, тыс. руб.</t>
  </si>
  <si>
    <t>Сметная стоимость объекта, тыс. руб.</t>
  </si>
  <si>
    <t>ш</t>
  </si>
  <si>
    <t>г</t>
  </si>
  <si>
    <t>р</t>
  </si>
  <si>
    <t>стоимость ПИР в текущих ценах</t>
  </si>
  <si>
    <t>Стоимость СМР в текущих ценах</t>
  </si>
  <si>
    <t>Стоимость оборудования в текущих ценах</t>
  </si>
  <si>
    <t>Номер договора ТП в SAP</t>
  </si>
  <si>
    <t>буй</t>
  </si>
  <si>
    <t>Перевод существующих нагрузок 0,4 кВ во вновь устанавливаемую трансформаторную подстанцию.</t>
  </si>
  <si>
    <t>Примечание</t>
  </si>
  <si>
    <t>Работы выполнить комплексно</t>
  </si>
  <si>
    <t>48/2014-П(Ц)</t>
  </si>
  <si>
    <t>3541-Г/1(3)-ТП(2014)И</t>
  </si>
  <si>
    <t>Смирнов Владимир Михайлович</t>
  </si>
  <si>
    <t>хоз.постройка, г.Буй, коллективный сад № 18, участок № 119</t>
  </si>
  <si>
    <t>3872-Ц/1(3)-ТП(2014)И</t>
  </si>
  <si>
    <t>Кудрявцева Татьяна Николаевна</t>
  </si>
  <si>
    <t>жилой дом, 157945, с. Здемирово дом 179</t>
  </si>
  <si>
    <t xml:space="preserve"> Строительство ВЛИ-0,23 кВ от ближайшей опоры ВЛ-0,4 кВ ТП № 207 ВЛ-10 кВ ф. 10-02 ПС-110/35/10 кВ «Красное» до земельного участка заявителя с выполнением монтажа н/в ввода. </t>
  </si>
  <si>
    <t>3850-Ц/1(3)-ТП(2014)И</t>
  </si>
  <si>
    <t>Горбунова Ольга Алексеевна</t>
  </si>
  <si>
    <t>индивидуальный жилой дом (строительство), Костромской р-он, Бакшеевское с.п., п. Зарубино, ул. Почтовая, в 20 м на юго-запад от д.№ 22</t>
  </si>
  <si>
    <t xml:space="preserve"> Строительство ВЛИ-0,4 кВ от опоры № 12 ВЛ-0,4 кВ, (инв. № 12008699-00) ф.1 ТП № 129 ВЛ-10 кВ ф. 10-03 ПС-110/35/10 кВ «Василево» до земельного участка заявителя с выполнением монтажа н/в ввода. </t>
  </si>
  <si>
    <t>3854-Ц/1(3)-ТП(2014)И</t>
  </si>
  <si>
    <t>Гайсин Рустам Фаритович</t>
  </si>
  <si>
    <t>садовый дом, Костромской р-он, снт Приозерный (Шунгенское), уч-к №182</t>
  </si>
  <si>
    <t xml:space="preserve"> Строительство ВЛИ-0,4 кВ от ближайшей проектируемой опоры ВЛИ-0,4 кВ (по дог. ТП № 3395-Ц/1(3)-ТП(2014)И  Галов А.В.; ТЗ 44/2014-П(Ц)) ТП № 781 (инвентарный номер 12009690-00) ПС-110/35/6 кВ «Кострома-3» до земельного участка заявителя с выполнением монтажа н/в ввода. </t>
  </si>
  <si>
    <t>3876-Ц/1(3)-ТП(2014)И</t>
  </si>
  <si>
    <t>Морозов Сергей Александрович</t>
  </si>
  <si>
    <t>индивидуальный жилой дом (строительство), г. Кострома. ул. Богатырская, д. 12</t>
  </si>
  <si>
    <t xml:space="preserve"> Строительство ВЛИ-0,4 кВ от ближайшей опоры ВЛ-0,4 кВ (инв. №12009387-00) ТП № 768 ПС 110/35/10 кВ «Восточная 2» до земельного участка заявителя с выполнением монтажа н/в ввода. </t>
  </si>
  <si>
    <t>3828-Г/1(3)-ТП(2014)И</t>
  </si>
  <si>
    <t>Шареева Галина Владимировна</t>
  </si>
  <si>
    <t>садовый домик, Галичский р-н, г. Галич, садоводческое товарищество "Строитель-1", участок № 5</t>
  </si>
  <si>
    <t xml:space="preserve"> Строительство ВЛИ-0,4 кВ от опоры №3-3 ВЛ-0,4 кВ ф. Вороново ТП №66 (инвентарный номер 12143) ф. 10-01 ПС 220/110/35/10 кВ «Галич» до земельного участка заявителя с выполнением монтажа н/в ввода. </t>
  </si>
  <si>
    <t>3816-Ц/2(3)-ТП(2014)И</t>
  </si>
  <si>
    <t>ООО СК "Волжская недвижимость"</t>
  </si>
  <si>
    <t>Многоквартирный жилой дом до 8 квартир (строительство), № 8 (по ГП), г. Кострома, АОЗТ "Волжский", кад. № 44:27:030101:812</t>
  </si>
  <si>
    <t>3817-Ц/2(3)-ТП(2014)И</t>
  </si>
  <si>
    <t>Многоквартирный жилой дом до 8 квартир (строительство), № 6 (по ГП), г. Кострома, АОЗТ "Волжский", кад. № 44:27:030101:812</t>
  </si>
  <si>
    <t>3818-Ц/2(3)-ТП(2014)И</t>
  </si>
  <si>
    <t>Многоквартирный жилой дом до 8 квартир (строительство), № 5 (по ГП), г. Кострома, АОЗТ "Волжский", кад. № 44:27:030101:812</t>
  </si>
  <si>
    <t>3819-Ц/2(3)-ТП(2014)И</t>
  </si>
  <si>
    <t>Многоквартирный жилой дом до 8 квартир (строительство), № 4 (по ГП), г. Кострома, АОЗТ "Волжский", кад. № 44:27:030101:812</t>
  </si>
  <si>
    <t>3820-Ц/2(3)-ТП(2014)И</t>
  </si>
  <si>
    <t>Многоквартирный жилой дом до 8 квартир (строительство), № 3 (по ГП), г. Кострома, АОЗТ "Волжский", кад. № 44:27:030101:812</t>
  </si>
  <si>
    <t>3821-Ц/2(3)-ТП(2014)И</t>
  </si>
  <si>
    <t>Многоквартирный жилой дом до 8 квартир (строительство), № 2 (по ГП), г. Кострома, АОЗТ "Волжский", кад. № 44:27:030101:812</t>
  </si>
  <si>
    <t>3822-Ц/2(3)-ТП(2014)И</t>
  </si>
  <si>
    <t>Многоквартирный жилой дом до 8 квартир (строительство), № 1 (по ГП), г. Кострома, АОЗТ "Волжский", кад. № 44:27:030101:812</t>
  </si>
  <si>
    <t>3823-Ц/2(3)-ТП(2014)И</t>
  </si>
  <si>
    <t>Многоквартирный жилой дом до 8 квартир (строительство), № 7 (по ГП)</t>
  </si>
  <si>
    <t>Строительство ВЛИ-0,4 кВ от РУ-0,4 кВ ТП № 682 (инв. №17788) ф. 604 ПС 35/6 кВ «Волжская» до жилых домов с выполнением монтажа н/в вводов. Выполнить проектирование и строительство ВЛИ-0,4 кВ для всех домов района застройки.</t>
  </si>
  <si>
    <t>Замена в ТП № 682 существующего силового трансформатора мощностью 100 кВА на силовой трансформатор номинальной мощностью 250 кВА</t>
  </si>
  <si>
    <t>3887-Ц/1(3)-ТП(2014)И</t>
  </si>
  <si>
    <t>Голубев Александр Валерьевич</t>
  </si>
  <si>
    <t>индивидуальный жилой дом (строительство), Судиславский район, п.Березовая Роща, д.61</t>
  </si>
  <si>
    <t xml:space="preserve"> Строительство ВЛИ-0,4 кВ от опоры № 6 ВЛ-0,4 кВ, ф.2 ТП № 272 ВЛ-10 кВ ф. 10-02 ПС-110/35/10/6 кВ «Калинки» до земельного участка заявителя с выполнением монтажа н/в ввода. </t>
  </si>
  <si>
    <t>3891-Ц/1(3)-ТП(2014)И</t>
  </si>
  <si>
    <t>Русинова Ирина Владимировна</t>
  </si>
  <si>
    <t>индивидуальный жилой дом (строительство), Костромской р-н., п. Губачево, ул. Центральная, прим в 16м на с-з. от ориентира, д. 38</t>
  </si>
  <si>
    <t xml:space="preserve"> Замена существующей трансформаторной подстанции ТП № 358 - 160 кВА (инв. № 20218) на трансформаторную подстанцию киоскового типа с силовым трансформатором номинальной мощностью 250 кВА с последующим демонтажем. </t>
  </si>
  <si>
    <t>3894-Ц/1(3)-ТП(2014)И</t>
  </si>
  <si>
    <t xml:space="preserve">Михайлова Светлана Анатольевна </t>
  </si>
  <si>
    <t>индивидуальный жилой дом (строительство), п. Никольское, ул. Заречная 1-я, прим. в 17 м на ю-з от д. 16а</t>
  </si>
  <si>
    <t>3912-Ц/1(3)-ТП(2014)И</t>
  </si>
  <si>
    <t>Хан Фа</t>
  </si>
  <si>
    <t>незавершенный строительством кирпичный склад, г. Кострома, ул. 2-я Волжская, д.12</t>
  </si>
  <si>
    <t xml:space="preserve"> Строительство ВЛИ-0,4 кВ от опоры № 3 ВЛ-0,4 кВ (инв. № 25118)  ТП № 780 ВЛ-6 кВ ф. 603 ПС-35/6 кВ «Никольское» до земельного участка заявителя с выполнением монтажа н/в ввода. </t>
  </si>
  <si>
    <t>Замена существующей деревянной опоры № 3 ВЛ-0,4 кВ ТП № 780 на ж/б опору.</t>
  </si>
  <si>
    <t xml:space="preserve"> Строительство ВЛИ-0,4 кВ от ближайшей опоры ВЛИ-0,4 кВ (инв.№12009689-00) района ТП №530  ПС 35/6 кВ «Восточная-1» до земельного участка заявителя с выполнением монтажа н/в ввода. </t>
  </si>
  <si>
    <t>3936-Ц/1(3)-ТП(2014)И</t>
  </si>
  <si>
    <t xml:space="preserve">Болдакова Вера Владимировна </t>
  </si>
  <si>
    <t>индивидуальный жилой дом (строительство), д. Афёрово, ул. Гридинская, прим. в 20 м по напр на ю-з от д. 29</t>
  </si>
  <si>
    <t>3950-Ц/1(3)-ТП(2014)И</t>
  </si>
  <si>
    <t>Селянкин Алексей Борисович</t>
  </si>
  <si>
    <t>садовый дом, г. Кострома, д. Нажерово, СТ "Нажерово", уч-к №21</t>
  </si>
  <si>
    <t>3955-Ш/1(3)-ТП(2014)И</t>
  </si>
  <si>
    <t>Ренжин Евгений Владимирович</t>
  </si>
  <si>
    <t>индивидуальный жилой дом (строительство), г.Шарья, ул. Изумрудная, д.11</t>
  </si>
  <si>
    <t xml:space="preserve"> Строительство ВЛИ-0,4 кВ от ближайшей опоры ВЛИ-0,4 кВ ТП № 756 (инв. № 13461) ВЛ-6 кВ ф. 664 ПС-110/35/6 кВ «Кострома-3» до земельного участка заявителя с выполнением монтажа н/в ввода. </t>
  </si>
  <si>
    <t xml:space="preserve"> Строительство ВЛИ-0,4 кВ от опоры № 6 ВЛИ-0,4 кВ, (инв. № 13469) ф.2 ТП № 752  ВЛ-10 кВ ф. 10-05 ПС-110/35/10 кВ «Восточная-2» до земельного участка заявителя с выполнением монтажа н/в ввода. </t>
  </si>
  <si>
    <t xml:space="preserve"> Строительство ВЛИ-0,4 кВ от опоры № 14 ВЛ-0,4 кВ (инвентарный номер 13468) ТП № 213 ф. 615 ПС 35/6 кВ «Центральная» до земельного участка заявителя с выполнением монтажа н/в ввода. </t>
  </si>
  <si>
    <t>3858-Ц/1(3)-ТП(2014)И</t>
  </si>
  <si>
    <t>Авакян Татьяна Александровна</t>
  </si>
  <si>
    <t>дом (садовый), Костромской р-н, Бакшеевское с/п, СТ "Ладья", уч. № 109</t>
  </si>
  <si>
    <t>3893-Ц/1(3)-ТП(2014)И</t>
  </si>
  <si>
    <t>Головко Владимир Михайлович</t>
  </si>
  <si>
    <t>хозяйственное строение (садовый дом), Костромской р-он, Бакшеевское с/п, СТ "Ладья", уч-к №85</t>
  </si>
  <si>
    <t>3945-Ц/1(3)-ТП(2014)И</t>
  </si>
  <si>
    <t>Хабибова Лариса Владимировна</t>
  </si>
  <si>
    <t>садовый дом, Костромской р-он, СТ "Ладья", уч-к №158</t>
  </si>
  <si>
    <t>3962-Ц/1(3)-ТП(2014)И</t>
  </si>
  <si>
    <t>Вихарев Алексей Феофанович</t>
  </si>
  <si>
    <t>садовый дом, Костромской р-н, СТ "Ладья", уч. 76</t>
  </si>
  <si>
    <t>3963-Ц/1(3)-ТП(2014)И</t>
  </si>
  <si>
    <t xml:space="preserve">Морозова  Елена Борисовна </t>
  </si>
  <si>
    <t>садовый дом, Костромской р-н,  СТ "Ладья", уч. 146</t>
  </si>
  <si>
    <t>3987-Ц/1(3)-ТП(2014)И</t>
  </si>
  <si>
    <t>Голубкова Ольга Федоровна</t>
  </si>
  <si>
    <t>садовый дом, Костромской р-н, СТ "Ладья", уч. 103</t>
  </si>
  <si>
    <t>3996-Ц/1(3)-ТП(2014)И</t>
  </si>
  <si>
    <t>Лялин Николай Леонидович</t>
  </si>
  <si>
    <t>садовый дом, Костромской р-н, СТ "Ладья", уч. 177</t>
  </si>
  <si>
    <t>3997-Ц/1(3)-ТП(2014)И</t>
  </si>
  <si>
    <t>Дрожжина Галина Борисовна</t>
  </si>
  <si>
    <t>садовый дом, Костромской р-он, Бакшеевское с/п, СТ "Ладья", уч-к №83</t>
  </si>
  <si>
    <t>4000-Ц/1(3)-ТП(2014)И</t>
  </si>
  <si>
    <t>Трефилова Александра Андреевна</t>
  </si>
  <si>
    <t>садовый дом, Костромской р-он, Бакшеевская с/а, СТ "Ладья", уч-к №126</t>
  </si>
  <si>
    <t>4024-Ц/1(3)-ТП(2014)И</t>
  </si>
  <si>
    <t>Старунов Александр Николаевич</t>
  </si>
  <si>
    <t>садовый дом, Костромской р-он, Бакшеевское с/п, СТ "Ладья", уч-к №93</t>
  </si>
  <si>
    <t>3993-Ц/1(3)-ТП(2014)И</t>
  </si>
  <si>
    <t xml:space="preserve">Бебенин Владимир Сергеевич  </t>
  </si>
  <si>
    <t>жилое строение , Костромской р-он, СТ "Ладья", уч-к №174</t>
  </si>
  <si>
    <t>4048-Ц/1(3)-ТП(2014)И</t>
  </si>
  <si>
    <t>Бойцов Михаил Васильевич</t>
  </si>
  <si>
    <t>садовый дом Костромской р-н, СТ "Ладья", уч-к №148</t>
  </si>
  <si>
    <t xml:space="preserve"> Строительство ВЛИ-0,4 кВ от ближайшей проектируемой опоры ВЛИ-0,4 кВ (по ТЗ 49/2014-П(Ц) и 51/2014-П(Ц)) ТП № 796 (инв.№12009678)   ПС 110/6 кВ «Северная» до земельных участков заявителей с выполнением монтажа н/в вводов. Предусмотреть трассу линии до земельного уч. № 131 и до земельного уч. № 160.</t>
  </si>
  <si>
    <t>3930-Ц/1(3)-ТП(2014)И</t>
  </si>
  <si>
    <t>Шувалова Людмила Леонидовна</t>
  </si>
  <si>
    <t>садовый дом, г. Кострома, п. Северный, СТ "Обувщик", участок №78</t>
  </si>
  <si>
    <t>3985-Ц/1(3)-ТП(2014)И</t>
  </si>
  <si>
    <t>Беляева Людмила Павловна</t>
  </si>
  <si>
    <t>хозяйственное строение, г. Кострома, пос. Северный, СТ "Обувщик", уч-к №89</t>
  </si>
  <si>
    <t>3986-Ц/1(3)-ТП(2014)И</t>
  </si>
  <si>
    <t>Тырко Нина Федоровна</t>
  </si>
  <si>
    <t>садовый дом, г. Кострома, пос. Северный, СТ "Обувщик", уч-к №67</t>
  </si>
  <si>
    <t>3984-Ц/1(3)-ТП(2014)И</t>
  </si>
  <si>
    <t xml:space="preserve">Лебедева Елена Николаевна </t>
  </si>
  <si>
    <t>садовый дом, г. Кострома, п. Северный, СНТ "Обувщик", уч. 107</t>
  </si>
  <si>
    <t xml:space="preserve"> Строительство ВЛИ-0,4 кВ от ближайшей опоры (по ТЗ 49//2014-П(Ц)) ВЛИ-0,4 кВ ТП № 796 (инв.№12009678)  ПС 110/6 кВ «Северная» до земельных участков заявителей с выполнением монтажа н/в вводов. </t>
  </si>
  <si>
    <t>3969-Ц/1(3)-ТП(2014)И</t>
  </si>
  <si>
    <t>Новожилов Сергей Вениаминович</t>
  </si>
  <si>
    <t>индивидуальный жилой дом (строительство), Костромской р-н, Сущевское с. п., д. Горки, кад №44:07:120501:23</t>
  </si>
  <si>
    <t xml:space="preserve"> Строительство ВЛИ-0,4 кВ оот опоры № 6 ВЛ-0,4 кВ, (инв. № 25108)  ф.1 ТП № 241 ВЛ-10 кВ ф. 10-01 ПС-35/10 кВ «Сущево» до земельного участка заявителя с выполнением монтажа н/в ввода. </t>
  </si>
  <si>
    <t>4023-Ц/1(3)-ТП(2014)И</t>
  </si>
  <si>
    <t>Хорошилова Елена Сергеевна</t>
  </si>
  <si>
    <t>индивидуальный жилой дом (строительство), Красносельский р-н, д. Боровиково, ул. Молодежная, д. 10</t>
  </si>
  <si>
    <t>Строительство ВЛИ-0,4 кВ от ближайшей  ВЛИ-0,4 кВ ТП № 296 (инв. № 13013646-00) ПС-35/10 кВ «Исаево», ф. 10-11 ВЛ-10 кВ до границы земельного участка заявителя с выполнением монтжа н/в ввода.</t>
  </si>
  <si>
    <t>3994-Ц/1(3)-ТП(2014)И</t>
  </si>
  <si>
    <t>Белов Артём Юрьевич</t>
  </si>
  <si>
    <t>нежилое помещение № 1, Костромской р-н. п. Щетниково, СПК "Волга", Здание гаража на 5и 10 автомашин, пом. 1</t>
  </si>
  <si>
    <t>Строительство ВЛИ-0,4 кВ от опоры № 9 ВЛ-0,4 кВ, (инв. № 13458)  ф.2 ТП № 317 ВЛ-6 кВ ф. 606 ПС-35/6 кВ «Никольское» до границы земельного участка заявителя с выполнением монтжа н/в ввода.</t>
  </si>
  <si>
    <t>3998-Ц/1(3)-ТП(2014)И</t>
  </si>
  <si>
    <t>Зайцева Галина Константиновна</t>
  </si>
  <si>
    <t>садовый дом, Костромской р-он, НСТ "Лужки", уч-к №35</t>
  </si>
  <si>
    <t>Строительство ВЛИ-0,4 кВ от РУ-0,4 кВ ТП № 820 (инв. № 13015019-00)  ПС-110/35/6 кВ «Кострома-3», ф. 664 ВЛ-6 кВ до границы земельного участка заявителя с выполнением монтжа н/в ввода.</t>
  </si>
  <si>
    <t>4017-Ц/1(3)-ТП(2014)И</t>
  </si>
  <si>
    <t>Ципилев Виталий Алексеевич</t>
  </si>
  <si>
    <t>индивидуальный жилой дом (строительство), Костромской р-он, Бакшеевское с/п, пос. Зарубино</t>
  </si>
  <si>
    <t>Строительство ВЛИ-0,4 кВ от ближайшей опоры ВЛ-0,4 кВ ф. № 1 ТП № 136 «п. Зарубино» (инвентарный номер 12008701) ф. 10-03 ПС-110/35/10 кВ «Василево» до границы земельного участка заявителя с выполнением монтжа н/в ввода.</t>
  </si>
  <si>
    <t>4013-Ц/2(3)-ТП(2014)И</t>
  </si>
  <si>
    <t>Дмитриев Сергей Вячеславович</t>
  </si>
  <si>
    <t>Машиностроительное отделение с навесом, Костромской р-н, с. Петрилово, ул., Шабановская, Шунгенское с.п.</t>
  </si>
  <si>
    <t xml:space="preserve"> Строительство ВЛИ-0,4 кВ (сечением не менее 50 мм2) совместным подвесом по опорам существующей ВЛ-0,4 кВ ТП № 434 в пролетах опор № 1-1/9 ВЛ-0,4 кВ (инв.№13463)  ТП № 434  ПС-35/6 кВ «Саметь», ф. 604 с выполнением монтажа н/в ввода от опоры № 1/9. </t>
  </si>
  <si>
    <t>52/2014-П(Ц)</t>
  </si>
  <si>
    <t>4116-Ц/1(3)-ТП(2014)И</t>
  </si>
  <si>
    <t>Пензарь Дмитрий Владимирович</t>
  </si>
  <si>
    <t>индивидуальный жилой дом (строительство), Костромской р-н, п. Губачево</t>
  </si>
  <si>
    <t>Строительство ВЛИ-0,4 кВ от ближайшей опоры ВЛИ-0,4 кВ (инв. № 25107)  ТП № 358 ПС-35/10 кВ «Караваево», ф. 10-05 ВЛ-10 кВ до жилоых домов заявителей с выполнением монтажа н/в вводов. Учесть трассу линии до дома Пензаря Д.В.</t>
  </si>
  <si>
    <t xml:space="preserve"> Строительство ВЛИ-0,4 кВ от опоры № 17 ВЛ-0,4 кВ ф. Чкалова ТП №266 (инвентарный номер 13073) ф. 10-03 ПС 110/10 кВ «Буй сельская»  до земельного участка заявителя с выполнением монтажа н/в ввода. </t>
  </si>
  <si>
    <t>00</t>
  </si>
  <si>
    <t>"</t>
  </si>
  <si>
    <t>;</t>
  </si>
  <si>
    <t>4049-Ц/1(3)-ТП(2014)И</t>
  </si>
  <si>
    <t>Смелова Ирина Михайловна</t>
  </si>
  <si>
    <t>жилой дом Сусанинский р-он, д. Перевоз, ул. Нагорная, д.15</t>
  </si>
  <si>
    <t>Строительство ВЛИ-0,4 кВ от ближайшей опоры № 13/1 ВЛИ-0,4 кВ ТП № 5  (инв. № 13309) ф. 10-01 ПС-110/35/10 кВ «Сусанино» до границы земельного участка заявителя с выполнением монтжа н/в ввода.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</si>
</sst>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4"/>
      <color theme="1"/>
      <name val="Arial"/>
      <family val="2"/>
      <charset val="204"/>
    </font>
    <font>
      <sz val="14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2" fillId="0" borderId="0"/>
    <xf numFmtId="0" fontId="2" fillId="0" borderId="0"/>
  </cellStyleXfs>
  <cellXfs count="10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17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0" fillId="0" borderId="0" xfId="0"/>
    <xf numFmtId="0" fontId="7" fillId="0" borderId="0" xfId="0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/>
    <xf numFmtId="164" fontId="1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9" fontId="0" fillId="0" borderId="0" xfId="0" applyNumberFormat="1"/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164" fontId="7" fillId="0" borderId="7" xfId="0" applyNumberFormat="1" applyFont="1" applyFill="1" applyBorder="1" applyAlignment="1">
      <alignment horizontal="center" vertical="center"/>
    </xf>
    <xf numFmtId="164" fontId="7" fillId="0" borderId="6" xfId="0" applyNumberFormat="1" applyFont="1" applyFill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/>
    </xf>
    <xf numFmtId="14" fontId="7" fillId="0" borderId="3" xfId="0" applyNumberFormat="1" applyFont="1" applyBorder="1" applyAlignment="1">
      <alignment horizontal="center" vertical="center" wrapText="1"/>
    </xf>
    <xf numFmtId="14" fontId="7" fillId="0" borderId="6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20">
    <cellStyle name="SAPBEXstdItem" xfId="1"/>
    <cellStyle name="SAPBEXstdItem 2" xfId="2"/>
    <cellStyle name="Обычный" xfId="0" builtinId="0"/>
    <cellStyle name="Обычный 11" xfId="3"/>
    <cellStyle name="Обычный 2" xfId="4"/>
    <cellStyle name="Обычный 2 2" xfId="5"/>
    <cellStyle name="Обычный 2 2 6" xfId="6"/>
    <cellStyle name="Обычный 254" xfId="7"/>
    <cellStyle name="Обычный 255" xfId="8"/>
    <cellStyle name="Обычный 257" xfId="9"/>
    <cellStyle name="Обычный 258" xfId="10"/>
    <cellStyle name="Обычный 259" xfId="11"/>
    <cellStyle name="Обычный 266" xfId="12"/>
    <cellStyle name="Обычный 268" xfId="13"/>
    <cellStyle name="Обычный 269" xfId="14"/>
    <cellStyle name="Обычный 271" xfId="15"/>
    <cellStyle name="Обычный 272" xfId="16"/>
    <cellStyle name="Стиль 1" xfId="17"/>
    <cellStyle name="Стиль 1 10 2" xfId="18"/>
    <cellStyle name="Стиль 1_Хозспособ" xfId="19"/>
  </cellStyles>
  <dxfs count="5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8"/>
  <sheetViews>
    <sheetView tabSelected="1" topLeftCell="F1" zoomScale="55" zoomScaleNormal="55" workbookViewId="0">
      <pane ySplit="1" topLeftCell="A41" activePane="bottomLeft" state="frozen"/>
      <selection pane="bottomLeft" activeCell="H45" sqref="H45"/>
    </sheetView>
  </sheetViews>
  <sheetFormatPr defaultColWidth="0" defaultRowHeight="18" x14ac:dyDescent="0.25"/>
  <cols>
    <col min="1" max="1" width="18.140625" style="4" hidden="1" customWidth="1"/>
    <col min="2" max="2" width="13.5703125" style="4" hidden="1" customWidth="1"/>
    <col min="3" max="3" width="14.140625" style="6" hidden="1" customWidth="1"/>
    <col min="4" max="4" width="19.28515625" style="6" hidden="1" customWidth="1"/>
    <col min="5" max="5" width="7" style="7" hidden="1" customWidth="1"/>
    <col min="6" max="7" width="16.7109375" style="32" customWidth="1"/>
    <col min="8" max="8" width="29" style="32" customWidth="1"/>
    <col min="9" max="9" width="34.140625" style="10" customWidth="1"/>
    <col min="10" max="10" width="14.7109375" style="10" customWidth="1"/>
    <col min="11" max="11" width="17.7109375" style="10" customWidth="1"/>
    <col min="12" max="12" width="47.28515625" style="10" customWidth="1"/>
    <col min="13" max="13" width="11.5703125" style="11" customWidth="1"/>
    <col min="14" max="14" width="17.5703125" style="27" customWidth="1"/>
    <col min="15" max="15" width="20.140625" style="31" customWidth="1"/>
    <col min="16" max="16" width="17.5703125" style="16" customWidth="1"/>
    <col min="17" max="17" width="17" style="28" customWidth="1"/>
    <col min="18" max="19" width="17.5703125" style="20" customWidth="1"/>
    <col min="20" max="20" width="18.42578125" style="22" customWidth="1"/>
    <col min="21" max="21" width="20.42578125" style="18" customWidth="1"/>
    <col min="22" max="22" width="15.85546875" style="3" hidden="1" customWidth="1"/>
    <col min="23" max="23" width="27.5703125" style="26" customWidth="1"/>
    <col min="24" max="24" width="38.28515625" style="12" customWidth="1"/>
    <col min="25" max="25" width="45.140625" style="3" customWidth="1"/>
    <col min="26" max="27" width="9.140625" style="3" customWidth="1"/>
    <col min="28" max="16384" width="0" style="3" hidden="1"/>
  </cols>
  <sheetData>
    <row r="1" spans="1:256" s="1" customFormat="1" ht="112.5" customHeight="1" x14ac:dyDescent="0.25">
      <c r="A1" s="9"/>
      <c r="B1" s="8" t="s">
        <v>19</v>
      </c>
      <c r="C1" s="13" t="s">
        <v>0</v>
      </c>
      <c r="D1" s="13" t="s">
        <v>1</v>
      </c>
      <c r="E1" s="13" t="s">
        <v>2</v>
      </c>
      <c r="F1" s="19" t="s">
        <v>5</v>
      </c>
      <c r="G1" s="19" t="s">
        <v>31</v>
      </c>
      <c r="H1" s="19" t="s">
        <v>3</v>
      </c>
      <c r="I1" s="13" t="s">
        <v>4</v>
      </c>
      <c r="J1" s="13" t="s">
        <v>6</v>
      </c>
      <c r="K1" s="19" t="s">
        <v>7</v>
      </c>
      <c r="L1" s="13" t="s">
        <v>20</v>
      </c>
      <c r="M1" s="19" t="s">
        <v>8</v>
      </c>
      <c r="N1" s="19" t="s">
        <v>9</v>
      </c>
      <c r="O1" s="19" t="s">
        <v>22</v>
      </c>
      <c r="P1" s="15" t="s">
        <v>23</v>
      </c>
      <c r="Q1" s="21" t="s">
        <v>24</v>
      </c>
      <c r="R1" s="37" t="s">
        <v>28</v>
      </c>
      <c r="S1" s="37" t="s">
        <v>29</v>
      </c>
      <c r="T1" s="19" t="s">
        <v>30</v>
      </c>
      <c r="U1" s="17" t="s">
        <v>34</v>
      </c>
      <c r="V1" s="2" t="s">
        <v>10</v>
      </c>
      <c r="W1" s="19" t="s">
        <v>21</v>
      </c>
      <c r="X1" s="14" t="s">
        <v>17</v>
      </c>
    </row>
    <row r="2" spans="1:256" s="36" customFormat="1" ht="126" x14ac:dyDescent="0.25">
      <c r="A2" s="33"/>
      <c r="B2" s="33"/>
      <c r="C2" s="28" t="s">
        <v>32</v>
      </c>
      <c r="D2" s="28"/>
      <c r="E2" s="28" t="s">
        <v>16</v>
      </c>
      <c r="F2" s="43" t="s">
        <v>37</v>
      </c>
      <c r="G2" s="30">
        <v>40982959</v>
      </c>
      <c r="H2" s="42" t="s">
        <v>38</v>
      </c>
      <c r="I2" s="43" t="s">
        <v>39</v>
      </c>
      <c r="J2" s="43">
        <v>5</v>
      </c>
      <c r="K2" s="25">
        <v>42114</v>
      </c>
      <c r="L2" s="42" t="s">
        <v>187</v>
      </c>
      <c r="M2" s="40" t="s">
        <v>12</v>
      </c>
      <c r="N2" s="40">
        <v>7.0000000000000007E-2</v>
      </c>
      <c r="O2" s="40">
        <v>1280</v>
      </c>
      <c r="P2" s="34">
        <f t="shared" ref="P2" si="0">N2*O2</f>
        <v>89.600000000000009</v>
      </c>
      <c r="Q2" s="28">
        <f t="shared" ref="Q2:Q7" si="1">P2</f>
        <v>89.600000000000009</v>
      </c>
      <c r="R2" s="41">
        <f>0.08*P2</f>
        <v>7.168000000000001</v>
      </c>
      <c r="S2" s="41">
        <f>0.92*P2</f>
        <v>82.432000000000016</v>
      </c>
      <c r="T2" s="28"/>
      <c r="U2" s="35"/>
      <c r="V2" s="28" t="s">
        <v>36</v>
      </c>
      <c r="W2" s="38" t="s">
        <v>182</v>
      </c>
      <c r="AA2" s="3"/>
      <c r="AB2" s="3">
        <v>1</v>
      </c>
      <c r="AC2" s="3">
        <v>1</v>
      </c>
      <c r="AD2" s="3">
        <v>1</v>
      </c>
      <c r="AE2" s="3">
        <v>1</v>
      </c>
      <c r="AF2" s="3">
        <v>1</v>
      </c>
      <c r="AG2" s="3">
        <v>1</v>
      </c>
      <c r="AH2" s="3">
        <v>1</v>
      </c>
      <c r="AI2" s="3">
        <v>1</v>
      </c>
      <c r="AJ2" s="3">
        <v>1</v>
      </c>
      <c r="AK2" s="3">
        <v>1</v>
      </c>
      <c r="AL2" s="3">
        <v>1</v>
      </c>
      <c r="AM2" s="3">
        <v>1</v>
      </c>
      <c r="AN2" s="3">
        <v>1</v>
      </c>
      <c r="AO2" s="3">
        <v>1</v>
      </c>
      <c r="AP2" s="3">
        <v>1</v>
      </c>
      <c r="AQ2" s="3">
        <v>1</v>
      </c>
      <c r="AR2" s="3">
        <v>1</v>
      </c>
      <c r="AS2" s="3">
        <v>1</v>
      </c>
      <c r="AT2" s="3">
        <v>1</v>
      </c>
      <c r="AU2" s="3">
        <v>1</v>
      </c>
      <c r="AV2" s="3">
        <v>1</v>
      </c>
      <c r="AW2" s="3">
        <v>1</v>
      </c>
      <c r="AX2" s="3">
        <v>1</v>
      </c>
      <c r="AY2" s="3">
        <v>1</v>
      </c>
      <c r="AZ2" s="3">
        <v>1</v>
      </c>
      <c r="BA2" s="3">
        <v>1</v>
      </c>
      <c r="BB2" s="3">
        <v>1</v>
      </c>
      <c r="BC2" s="3">
        <v>1</v>
      </c>
      <c r="BD2" s="3">
        <v>1</v>
      </c>
      <c r="BE2" s="3">
        <v>1</v>
      </c>
      <c r="BF2" s="3">
        <v>1</v>
      </c>
      <c r="BG2" s="3">
        <v>1</v>
      </c>
      <c r="BH2" s="3">
        <v>1</v>
      </c>
      <c r="BI2" s="3">
        <v>1</v>
      </c>
      <c r="BJ2" s="3">
        <v>1</v>
      </c>
      <c r="BK2" s="3">
        <v>1</v>
      </c>
      <c r="BL2" s="3">
        <v>1</v>
      </c>
      <c r="BM2" s="3">
        <v>1</v>
      </c>
      <c r="BN2" s="3">
        <v>1</v>
      </c>
      <c r="BO2" s="3">
        <v>1</v>
      </c>
      <c r="BP2" s="3">
        <v>1</v>
      </c>
      <c r="BQ2" s="3">
        <v>1</v>
      </c>
      <c r="BR2" s="3">
        <v>1</v>
      </c>
      <c r="BS2" s="3">
        <v>1</v>
      </c>
      <c r="BT2" s="3">
        <v>1</v>
      </c>
      <c r="BU2" s="3">
        <v>1</v>
      </c>
      <c r="BV2" s="3">
        <v>1</v>
      </c>
      <c r="BW2" s="3">
        <v>1</v>
      </c>
      <c r="BX2" s="3">
        <v>1</v>
      </c>
      <c r="BY2" s="3">
        <v>1</v>
      </c>
      <c r="BZ2" s="3">
        <v>1</v>
      </c>
      <c r="CA2" s="3">
        <v>1</v>
      </c>
      <c r="CB2" s="3">
        <v>1</v>
      </c>
      <c r="CC2" s="3">
        <v>1</v>
      </c>
      <c r="CD2" s="3">
        <v>1</v>
      </c>
      <c r="CE2" s="3">
        <v>1</v>
      </c>
      <c r="CF2" s="3">
        <v>1</v>
      </c>
      <c r="CG2" s="3">
        <v>1</v>
      </c>
      <c r="CH2" s="3">
        <v>1</v>
      </c>
      <c r="CI2" s="3">
        <v>1</v>
      </c>
      <c r="CJ2" s="3">
        <v>1</v>
      </c>
      <c r="CK2" s="3">
        <v>1</v>
      </c>
      <c r="CL2" s="3">
        <v>1</v>
      </c>
      <c r="CM2" s="3">
        <v>1</v>
      </c>
      <c r="CN2" s="3">
        <v>1</v>
      </c>
      <c r="CO2" s="3">
        <v>1</v>
      </c>
      <c r="CP2" s="3">
        <v>1</v>
      </c>
      <c r="CQ2" s="3">
        <v>1</v>
      </c>
      <c r="CR2" s="3">
        <v>1</v>
      </c>
      <c r="CS2" s="3">
        <v>1</v>
      </c>
      <c r="CT2" s="3">
        <v>1</v>
      </c>
      <c r="CU2" s="3">
        <v>1</v>
      </c>
      <c r="CV2" s="3">
        <v>1</v>
      </c>
      <c r="CW2" s="3">
        <v>1</v>
      </c>
      <c r="CX2" s="3">
        <v>1</v>
      </c>
      <c r="CY2" s="3">
        <v>1</v>
      </c>
      <c r="CZ2" s="3">
        <v>1</v>
      </c>
      <c r="DA2" s="3">
        <v>1</v>
      </c>
      <c r="DB2" s="3">
        <v>1</v>
      </c>
      <c r="DC2" s="3">
        <v>1</v>
      </c>
      <c r="DD2" s="3">
        <v>1</v>
      </c>
      <c r="DE2" s="3">
        <v>1</v>
      </c>
      <c r="DF2" s="3">
        <v>1</v>
      </c>
      <c r="DG2" s="3">
        <v>1</v>
      </c>
      <c r="DH2" s="3">
        <v>1</v>
      </c>
      <c r="DI2" s="3">
        <v>1</v>
      </c>
      <c r="DJ2" s="3">
        <v>1</v>
      </c>
      <c r="DK2" s="3">
        <v>1</v>
      </c>
      <c r="DL2" s="3">
        <v>1</v>
      </c>
      <c r="DM2" s="3">
        <v>1</v>
      </c>
      <c r="DN2" s="3">
        <v>1</v>
      </c>
      <c r="DO2" s="3">
        <v>1</v>
      </c>
      <c r="DP2" s="3">
        <v>1</v>
      </c>
      <c r="DQ2" s="3">
        <v>1</v>
      </c>
      <c r="DR2" s="3">
        <v>1</v>
      </c>
      <c r="DS2" s="3">
        <v>1</v>
      </c>
      <c r="DT2" s="3">
        <v>1</v>
      </c>
      <c r="DU2" s="3">
        <v>1</v>
      </c>
      <c r="DV2" s="3">
        <v>1</v>
      </c>
      <c r="DW2" s="3">
        <v>1</v>
      </c>
      <c r="DX2" s="3">
        <v>1</v>
      </c>
      <c r="DY2" s="3">
        <v>1</v>
      </c>
      <c r="DZ2" s="3">
        <v>1</v>
      </c>
      <c r="EA2" s="3">
        <v>1</v>
      </c>
      <c r="EB2" s="3">
        <v>1</v>
      </c>
      <c r="EC2" s="3">
        <v>1</v>
      </c>
      <c r="ED2" s="3">
        <v>1</v>
      </c>
      <c r="EE2" s="3">
        <v>1</v>
      </c>
      <c r="EF2" s="3">
        <v>1</v>
      </c>
      <c r="EG2" s="3">
        <v>1</v>
      </c>
      <c r="EH2" s="3">
        <v>1</v>
      </c>
      <c r="EI2" s="3">
        <v>1</v>
      </c>
      <c r="EJ2" s="3">
        <v>1</v>
      </c>
      <c r="EK2" s="3">
        <v>1</v>
      </c>
      <c r="EL2" s="3">
        <v>1</v>
      </c>
      <c r="EM2" s="3">
        <v>1</v>
      </c>
      <c r="EN2" s="3">
        <v>1</v>
      </c>
      <c r="EO2" s="3">
        <v>1</v>
      </c>
      <c r="EP2" s="3">
        <v>1</v>
      </c>
      <c r="EQ2" s="3">
        <v>1</v>
      </c>
      <c r="ER2" s="3">
        <v>1</v>
      </c>
      <c r="ES2" s="3">
        <v>1</v>
      </c>
      <c r="ET2" s="3">
        <v>1</v>
      </c>
      <c r="EU2" s="3">
        <v>1</v>
      </c>
      <c r="EV2" s="3">
        <v>1</v>
      </c>
      <c r="EW2" s="3">
        <v>1</v>
      </c>
      <c r="EX2" s="3">
        <v>1</v>
      </c>
      <c r="EY2" s="3">
        <v>1</v>
      </c>
      <c r="EZ2" s="3">
        <v>1</v>
      </c>
      <c r="FA2" s="3">
        <v>1</v>
      </c>
      <c r="FB2" s="3">
        <v>1</v>
      </c>
      <c r="FC2" s="3">
        <v>1</v>
      </c>
      <c r="FD2" s="3">
        <v>1</v>
      </c>
      <c r="FE2" s="3">
        <v>1</v>
      </c>
      <c r="FF2" s="3">
        <v>1</v>
      </c>
      <c r="FG2" s="3">
        <v>1</v>
      </c>
      <c r="FH2" s="3">
        <v>1</v>
      </c>
      <c r="FI2" s="3">
        <v>1</v>
      </c>
      <c r="FJ2" s="3">
        <v>1</v>
      </c>
      <c r="FK2" s="3">
        <v>1</v>
      </c>
      <c r="FL2" s="3">
        <v>1</v>
      </c>
      <c r="FM2" s="3">
        <v>1</v>
      </c>
      <c r="FN2" s="3">
        <v>1</v>
      </c>
      <c r="FO2" s="3">
        <v>1</v>
      </c>
      <c r="FP2" s="3">
        <v>1</v>
      </c>
      <c r="FQ2" s="3">
        <v>1</v>
      </c>
      <c r="FR2" s="3">
        <v>1</v>
      </c>
      <c r="FS2" s="3">
        <v>1</v>
      </c>
      <c r="FT2" s="3">
        <v>1</v>
      </c>
      <c r="FU2" s="3">
        <v>1</v>
      </c>
      <c r="FV2" s="3">
        <v>1</v>
      </c>
      <c r="FW2" s="3">
        <v>1</v>
      </c>
      <c r="FX2" s="3">
        <v>1</v>
      </c>
      <c r="FY2" s="3">
        <v>1</v>
      </c>
      <c r="FZ2" s="3">
        <v>1</v>
      </c>
      <c r="GA2" s="3">
        <v>1</v>
      </c>
      <c r="GB2" s="3">
        <v>1</v>
      </c>
      <c r="GC2" s="3">
        <v>1</v>
      </c>
      <c r="GD2" s="3">
        <v>1</v>
      </c>
      <c r="GE2" s="3">
        <v>1</v>
      </c>
      <c r="GF2" s="3">
        <v>1</v>
      </c>
      <c r="GG2" s="3">
        <v>1</v>
      </c>
      <c r="GH2" s="3">
        <v>1</v>
      </c>
      <c r="GI2" s="3">
        <v>1</v>
      </c>
      <c r="GJ2" s="3">
        <v>1</v>
      </c>
      <c r="GK2" s="3">
        <v>1</v>
      </c>
      <c r="GL2" s="3">
        <v>1</v>
      </c>
      <c r="GM2" s="3">
        <v>1</v>
      </c>
      <c r="GN2" s="3">
        <v>1</v>
      </c>
      <c r="GO2" s="3">
        <v>1</v>
      </c>
      <c r="GP2" s="3">
        <v>1</v>
      </c>
      <c r="GQ2" s="3">
        <v>1</v>
      </c>
      <c r="GR2" s="3">
        <v>1</v>
      </c>
      <c r="GS2" s="3">
        <v>1</v>
      </c>
      <c r="GT2" s="3">
        <v>1</v>
      </c>
      <c r="GU2" s="3">
        <v>1</v>
      </c>
      <c r="GV2" s="3">
        <v>1</v>
      </c>
      <c r="GW2" s="3">
        <v>1</v>
      </c>
      <c r="GX2" s="3">
        <v>1</v>
      </c>
      <c r="GY2" s="3">
        <v>1</v>
      </c>
      <c r="GZ2" s="3">
        <v>1</v>
      </c>
      <c r="HA2" s="3">
        <v>1</v>
      </c>
      <c r="HB2" s="3">
        <v>1</v>
      </c>
      <c r="HC2" s="3">
        <v>1</v>
      </c>
      <c r="HD2" s="3">
        <v>1</v>
      </c>
      <c r="HE2" s="3">
        <v>1</v>
      </c>
      <c r="HF2" s="3">
        <v>1</v>
      </c>
      <c r="HG2" s="3">
        <v>1</v>
      </c>
      <c r="HH2" s="3">
        <v>1</v>
      </c>
      <c r="HI2" s="3">
        <v>1</v>
      </c>
      <c r="HJ2" s="3">
        <v>1</v>
      </c>
      <c r="HK2" s="3">
        <v>1</v>
      </c>
      <c r="HL2" s="3">
        <v>1</v>
      </c>
      <c r="HM2" s="3">
        <v>1</v>
      </c>
      <c r="HN2" s="3">
        <v>1</v>
      </c>
      <c r="HO2" s="3">
        <v>1</v>
      </c>
      <c r="HP2" s="3">
        <v>1</v>
      </c>
      <c r="HQ2" s="3">
        <v>1</v>
      </c>
      <c r="HR2" s="3">
        <v>1</v>
      </c>
      <c r="HS2" s="3">
        <v>1</v>
      </c>
      <c r="HT2" s="3">
        <v>1</v>
      </c>
      <c r="HU2" s="3">
        <v>1</v>
      </c>
      <c r="HV2" s="3">
        <v>1</v>
      </c>
      <c r="HW2" s="3">
        <v>1</v>
      </c>
      <c r="HX2" s="3">
        <v>1</v>
      </c>
      <c r="HY2" s="3">
        <v>1</v>
      </c>
      <c r="HZ2" s="3">
        <v>1</v>
      </c>
      <c r="IA2" s="3">
        <v>1</v>
      </c>
      <c r="IB2" s="3">
        <v>1</v>
      </c>
      <c r="IC2" s="3">
        <v>1</v>
      </c>
      <c r="ID2" s="3">
        <v>1</v>
      </c>
      <c r="IE2" s="3">
        <v>1</v>
      </c>
      <c r="IF2" s="3">
        <v>1</v>
      </c>
      <c r="IG2" s="3">
        <v>1</v>
      </c>
      <c r="IH2" s="3">
        <v>1</v>
      </c>
      <c r="II2" s="3">
        <v>1</v>
      </c>
      <c r="IJ2" s="3">
        <v>1</v>
      </c>
      <c r="IK2" s="3">
        <v>1</v>
      </c>
      <c r="IL2" s="3">
        <v>1</v>
      </c>
      <c r="IM2" s="3">
        <v>1</v>
      </c>
      <c r="IN2" s="3">
        <v>1</v>
      </c>
      <c r="IO2" s="3">
        <v>1</v>
      </c>
      <c r="IP2" s="3">
        <v>1</v>
      </c>
      <c r="IQ2" s="3">
        <v>1</v>
      </c>
      <c r="IR2" s="3">
        <v>1</v>
      </c>
      <c r="IS2" s="3">
        <v>1</v>
      </c>
      <c r="IT2" s="3">
        <v>1</v>
      </c>
      <c r="IU2" s="3">
        <v>1</v>
      </c>
      <c r="IV2" s="3">
        <v>1</v>
      </c>
    </row>
    <row r="3" spans="1:256" ht="108" x14ac:dyDescent="0.25">
      <c r="A3" s="33"/>
      <c r="B3" s="33"/>
      <c r="C3" s="28" t="s">
        <v>13</v>
      </c>
      <c r="D3" s="28"/>
      <c r="E3" s="28" t="s">
        <v>16</v>
      </c>
      <c r="F3" s="48" t="s">
        <v>40</v>
      </c>
      <c r="G3" s="30">
        <v>40995146</v>
      </c>
      <c r="H3" s="48" t="s">
        <v>41</v>
      </c>
      <c r="I3" s="48" t="s">
        <v>42</v>
      </c>
      <c r="J3" s="48">
        <v>6</v>
      </c>
      <c r="K3" s="25">
        <v>42136</v>
      </c>
      <c r="L3" s="47" t="s">
        <v>43</v>
      </c>
      <c r="M3" s="44" t="s">
        <v>12</v>
      </c>
      <c r="N3" s="44">
        <v>0.08</v>
      </c>
      <c r="O3" s="78">
        <v>1280</v>
      </c>
      <c r="P3" s="34">
        <f>N3*O3</f>
        <v>102.4</v>
      </c>
      <c r="Q3" s="28">
        <f t="shared" si="1"/>
        <v>102.4</v>
      </c>
      <c r="R3" s="46">
        <f>0.08*P3</f>
        <v>8.1920000000000002</v>
      </c>
      <c r="S3" s="46">
        <f>0.92*P3</f>
        <v>94.208000000000013</v>
      </c>
      <c r="T3" s="28"/>
      <c r="U3" s="35"/>
      <c r="V3" s="45"/>
      <c r="W3" s="38" t="s">
        <v>182</v>
      </c>
      <c r="X3" s="36"/>
      <c r="Y3" s="36"/>
    </row>
    <row r="4" spans="1:256" s="36" customFormat="1" ht="126" x14ac:dyDescent="0.25">
      <c r="A4" s="33"/>
      <c r="B4" s="33"/>
      <c r="C4" s="28" t="s">
        <v>14</v>
      </c>
      <c r="D4" s="28"/>
      <c r="E4" s="28" t="s">
        <v>16</v>
      </c>
      <c r="F4" s="54" t="s">
        <v>44</v>
      </c>
      <c r="G4" s="30">
        <v>40994270</v>
      </c>
      <c r="H4" s="54" t="s">
        <v>45</v>
      </c>
      <c r="I4" s="54" t="s">
        <v>46</v>
      </c>
      <c r="J4" s="54">
        <v>15</v>
      </c>
      <c r="K4" s="25">
        <v>42135</v>
      </c>
      <c r="L4" s="53" t="s">
        <v>47</v>
      </c>
      <c r="M4" s="49" t="s">
        <v>12</v>
      </c>
      <c r="N4" s="49">
        <v>0.04</v>
      </c>
      <c r="O4" s="78">
        <v>1280</v>
      </c>
      <c r="P4" s="34">
        <f t="shared" ref="P4:P7" si="2">N4*O4</f>
        <v>51.2</v>
      </c>
      <c r="Q4" s="28">
        <f t="shared" si="1"/>
        <v>51.2</v>
      </c>
      <c r="R4" s="51">
        <f t="shared" ref="R4:R6" si="3">0.08*P4</f>
        <v>4.0960000000000001</v>
      </c>
      <c r="S4" s="51">
        <f t="shared" ref="S4:S6" si="4">0.92*P4</f>
        <v>47.104000000000006</v>
      </c>
      <c r="T4" s="28"/>
      <c r="U4" s="35"/>
      <c r="V4" s="28" t="s">
        <v>36</v>
      </c>
      <c r="W4" s="38" t="s">
        <v>182</v>
      </c>
      <c r="AA4" s="3"/>
      <c r="AB4" s="3">
        <v>1</v>
      </c>
      <c r="AC4" s="3">
        <v>1</v>
      </c>
      <c r="AD4" s="3">
        <v>1</v>
      </c>
      <c r="AE4" s="3">
        <v>1</v>
      </c>
      <c r="AF4" s="3">
        <v>1</v>
      </c>
      <c r="AG4" s="3">
        <v>1</v>
      </c>
      <c r="AH4" s="3">
        <v>1</v>
      </c>
      <c r="AI4" s="3">
        <v>1</v>
      </c>
      <c r="AJ4" s="3">
        <v>1</v>
      </c>
      <c r="AK4" s="3">
        <v>1</v>
      </c>
      <c r="AL4" s="3">
        <v>1</v>
      </c>
      <c r="AM4" s="3">
        <v>1</v>
      </c>
      <c r="AN4" s="3">
        <v>1</v>
      </c>
      <c r="AO4" s="3">
        <v>1</v>
      </c>
      <c r="AP4" s="3">
        <v>1</v>
      </c>
      <c r="AQ4" s="3">
        <v>1</v>
      </c>
      <c r="AR4" s="3">
        <v>1</v>
      </c>
      <c r="AS4" s="3">
        <v>1</v>
      </c>
      <c r="AT4" s="3">
        <v>1</v>
      </c>
      <c r="AU4" s="3">
        <v>1</v>
      </c>
      <c r="AV4" s="3">
        <v>1</v>
      </c>
      <c r="AW4" s="3">
        <v>1</v>
      </c>
      <c r="AX4" s="3">
        <v>1</v>
      </c>
      <c r="AY4" s="3">
        <v>1</v>
      </c>
      <c r="AZ4" s="3">
        <v>1</v>
      </c>
      <c r="BA4" s="3">
        <v>1</v>
      </c>
      <c r="BB4" s="3">
        <v>1</v>
      </c>
      <c r="BC4" s="3">
        <v>1</v>
      </c>
      <c r="BD4" s="3">
        <v>1</v>
      </c>
      <c r="BE4" s="3">
        <v>1</v>
      </c>
      <c r="BF4" s="3">
        <v>1</v>
      </c>
      <c r="BG4" s="3">
        <v>1</v>
      </c>
      <c r="BH4" s="3">
        <v>1</v>
      </c>
      <c r="BI4" s="3">
        <v>1</v>
      </c>
      <c r="BJ4" s="3">
        <v>1</v>
      </c>
      <c r="BK4" s="3">
        <v>1</v>
      </c>
      <c r="BL4" s="3">
        <v>1</v>
      </c>
      <c r="BM4" s="3">
        <v>1</v>
      </c>
      <c r="BN4" s="3">
        <v>1</v>
      </c>
      <c r="BO4" s="3">
        <v>1</v>
      </c>
      <c r="BP4" s="3">
        <v>1</v>
      </c>
      <c r="BQ4" s="3">
        <v>1</v>
      </c>
      <c r="BR4" s="3">
        <v>1</v>
      </c>
      <c r="BS4" s="3">
        <v>1</v>
      </c>
      <c r="BT4" s="3">
        <v>1</v>
      </c>
      <c r="BU4" s="3">
        <v>1</v>
      </c>
      <c r="BV4" s="3">
        <v>1</v>
      </c>
      <c r="BW4" s="3">
        <v>1</v>
      </c>
      <c r="BX4" s="3">
        <v>1</v>
      </c>
      <c r="BY4" s="3">
        <v>1</v>
      </c>
      <c r="BZ4" s="3">
        <v>1</v>
      </c>
      <c r="CA4" s="3">
        <v>1</v>
      </c>
      <c r="CB4" s="3">
        <v>1</v>
      </c>
      <c r="CC4" s="3">
        <v>1</v>
      </c>
      <c r="CD4" s="3">
        <v>1</v>
      </c>
      <c r="CE4" s="3">
        <v>1</v>
      </c>
      <c r="CF4" s="3">
        <v>1</v>
      </c>
      <c r="CG4" s="3">
        <v>1</v>
      </c>
      <c r="CH4" s="3">
        <v>1</v>
      </c>
      <c r="CI4" s="3">
        <v>1</v>
      </c>
      <c r="CJ4" s="3">
        <v>1</v>
      </c>
      <c r="CK4" s="3">
        <v>1</v>
      </c>
      <c r="CL4" s="3">
        <v>1</v>
      </c>
      <c r="CM4" s="3">
        <v>1</v>
      </c>
      <c r="CN4" s="3">
        <v>1</v>
      </c>
      <c r="CO4" s="3">
        <v>1</v>
      </c>
      <c r="CP4" s="3">
        <v>1</v>
      </c>
      <c r="CQ4" s="3">
        <v>1</v>
      </c>
      <c r="CR4" s="3">
        <v>1</v>
      </c>
      <c r="CS4" s="3">
        <v>1</v>
      </c>
      <c r="CT4" s="3">
        <v>1</v>
      </c>
      <c r="CU4" s="3">
        <v>1</v>
      </c>
      <c r="CV4" s="3">
        <v>1</v>
      </c>
      <c r="CW4" s="3">
        <v>1</v>
      </c>
      <c r="CX4" s="3">
        <v>1</v>
      </c>
      <c r="CY4" s="3">
        <v>1</v>
      </c>
      <c r="CZ4" s="3">
        <v>1</v>
      </c>
      <c r="DA4" s="3">
        <v>1</v>
      </c>
      <c r="DB4" s="3">
        <v>1</v>
      </c>
      <c r="DC4" s="3">
        <v>1</v>
      </c>
      <c r="DD4" s="3">
        <v>1</v>
      </c>
      <c r="DE4" s="3">
        <v>1</v>
      </c>
      <c r="DF4" s="3">
        <v>1</v>
      </c>
      <c r="DG4" s="3">
        <v>1</v>
      </c>
      <c r="DH4" s="3">
        <v>1</v>
      </c>
      <c r="DI4" s="3">
        <v>1</v>
      </c>
      <c r="DJ4" s="3">
        <v>1</v>
      </c>
      <c r="DK4" s="3">
        <v>1</v>
      </c>
      <c r="DL4" s="3">
        <v>1</v>
      </c>
      <c r="DM4" s="3">
        <v>1</v>
      </c>
      <c r="DN4" s="3">
        <v>1</v>
      </c>
      <c r="DO4" s="3">
        <v>1</v>
      </c>
      <c r="DP4" s="3">
        <v>1</v>
      </c>
      <c r="DQ4" s="3">
        <v>1</v>
      </c>
      <c r="DR4" s="3">
        <v>1</v>
      </c>
      <c r="DS4" s="3">
        <v>1</v>
      </c>
      <c r="DT4" s="3">
        <v>1</v>
      </c>
      <c r="DU4" s="3">
        <v>1</v>
      </c>
      <c r="DV4" s="3">
        <v>1</v>
      </c>
      <c r="DW4" s="3">
        <v>1</v>
      </c>
      <c r="DX4" s="3">
        <v>1</v>
      </c>
      <c r="DY4" s="3">
        <v>1</v>
      </c>
      <c r="DZ4" s="3">
        <v>1</v>
      </c>
      <c r="EA4" s="3">
        <v>1</v>
      </c>
      <c r="EB4" s="3">
        <v>1</v>
      </c>
      <c r="EC4" s="3">
        <v>1</v>
      </c>
      <c r="ED4" s="3">
        <v>1</v>
      </c>
      <c r="EE4" s="3">
        <v>1</v>
      </c>
      <c r="EF4" s="3">
        <v>1</v>
      </c>
      <c r="EG4" s="3">
        <v>1</v>
      </c>
      <c r="EH4" s="3">
        <v>1</v>
      </c>
      <c r="EI4" s="3">
        <v>1</v>
      </c>
      <c r="EJ4" s="3">
        <v>1</v>
      </c>
      <c r="EK4" s="3">
        <v>1</v>
      </c>
      <c r="EL4" s="3">
        <v>1</v>
      </c>
      <c r="EM4" s="3">
        <v>1</v>
      </c>
      <c r="EN4" s="3">
        <v>1</v>
      </c>
      <c r="EO4" s="3">
        <v>1</v>
      </c>
      <c r="EP4" s="3">
        <v>1</v>
      </c>
      <c r="EQ4" s="3">
        <v>1</v>
      </c>
      <c r="ER4" s="3">
        <v>1</v>
      </c>
      <c r="ES4" s="3">
        <v>1</v>
      </c>
      <c r="ET4" s="3">
        <v>1</v>
      </c>
      <c r="EU4" s="3">
        <v>1</v>
      </c>
      <c r="EV4" s="3">
        <v>1</v>
      </c>
      <c r="EW4" s="3">
        <v>1</v>
      </c>
      <c r="EX4" s="3">
        <v>1</v>
      </c>
      <c r="EY4" s="3">
        <v>1</v>
      </c>
      <c r="EZ4" s="3">
        <v>1</v>
      </c>
      <c r="FA4" s="3">
        <v>1</v>
      </c>
      <c r="FB4" s="3">
        <v>1</v>
      </c>
      <c r="FC4" s="3">
        <v>1</v>
      </c>
      <c r="FD4" s="3">
        <v>1</v>
      </c>
      <c r="FE4" s="3">
        <v>1</v>
      </c>
      <c r="FF4" s="3">
        <v>1</v>
      </c>
      <c r="FG4" s="3">
        <v>1</v>
      </c>
      <c r="FH4" s="3">
        <v>1</v>
      </c>
      <c r="FI4" s="3">
        <v>1</v>
      </c>
      <c r="FJ4" s="3">
        <v>1</v>
      </c>
      <c r="FK4" s="3">
        <v>1</v>
      </c>
      <c r="FL4" s="3">
        <v>1</v>
      </c>
      <c r="FM4" s="3">
        <v>1</v>
      </c>
      <c r="FN4" s="3">
        <v>1</v>
      </c>
      <c r="FO4" s="3">
        <v>1</v>
      </c>
      <c r="FP4" s="3">
        <v>1</v>
      </c>
      <c r="FQ4" s="3">
        <v>1</v>
      </c>
      <c r="FR4" s="3">
        <v>1</v>
      </c>
      <c r="FS4" s="3">
        <v>1</v>
      </c>
      <c r="FT4" s="3">
        <v>1</v>
      </c>
      <c r="FU4" s="3">
        <v>1</v>
      </c>
      <c r="FV4" s="3">
        <v>1</v>
      </c>
      <c r="FW4" s="3">
        <v>1</v>
      </c>
      <c r="FX4" s="3">
        <v>1</v>
      </c>
      <c r="FY4" s="3">
        <v>1</v>
      </c>
      <c r="FZ4" s="3">
        <v>1</v>
      </c>
      <c r="GA4" s="3">
        <v>1</v>
      </c>
      <c r="GB4" s="3">
        <v>1</v>
      </c>
      <c r="GC4" s="3">
        <v>1</v>
      </c>
      <c r="GD4" s="3">
        <v>1</v>
      </c>
      <c r="GE4" s="3">
        <v>1</v>
      </c>
      <c r="GF4" s="3">
        <v>1</v>
      </c>
      <c r="GG4" s="3">
        <v>1</v>
      </c>
      <c r="GH4" s="3">
        <v>1</v>
      </c>
      <c r="GI4" s="3">
        <v>1</v>
      </c>
      <c r="GJ4" s="3">
        <v>1</v>
      </c>
      <c r="GK4" s="3">
        <v>1</v>
      </c>
      <c r="GL4" s="3">
        <v>1</v>
      </c>
      <c r="GM4" s="3">
        <v>1</v>
      </c>
      <c r="GN4" s="3">
        <v>1</v>
      </c>
      <c r="GO4" s="3">
        <v>1</v>
      </c>
      <c r="GP4" s="3">
        <v>1</v>
      </c>
      <c r="GQ4" s="3">
        <v>1</v>
      </c>
      <c r="GR4" s="3">
        <v>1</v>
      </c>
      <c r="GS4" s="3">
        <v>1</v>
      </c>
      <c r="GT4" s="3">
        <v>1</v>
      </c>
      <c r="GU4" s="3">
        <v>1</v>
      </c>
      <c r="GV4" s="3">
        <v>1</v>
      </c>
      <c r="GW4" s="3">
        <v>1</v>
      </c>
      <c r="GX4" s="3">
        <v>1</v>
      </c>
      <c r="GY4" s="3">
        <v>1</v>
      </c>
      <c r="GZ4" s="3">
        <v>1</v>
      </c>
      <c r="HA4" s="3">
        <v>1</v>
      </c>
      <c r="HB4" s="3">
        <v>1</v>
      </c>
      <c r="HC4" s="3">
        <v>1</v>
      </c>
      <c r="HD4" s="3">
        <v>1</v>
      </c>
      <c r="HE4" s="3">
        <v>1</v>
      </c>
      <c r="HF4" s="3">
        <v>1</v>
      </c>
      <c r="HG4" s="3">
        <v>1</v>
      </c>
      <c r="HH4" s="3">
        <v>1</v>
      </c>
      <c r="HI4" s="3">
        <v>1</v>
      </c>
      <c r="HJ4" s="3">
        <v>1</v>
      </c>
      <c r="HK4" s="3">
        <v>1</v>
      </c>
      <c r="HL4" s="3">
        <v>1</v>
      </c>
      <c r="HM4" s="3">
        <v>1</v>
      </c>
      <c r="HN4" s="3">
        <v>1</v>
      </c>
      <c r="HO4" s="3">
        <v>1</v>
      </c>
      <c r="HP4" s="3">
        <v>1</v>
      </c>
      <c r="HQ4" s="3">
        <v>1</v>
      </c>
      <c r="HR4" s="3">
        <v>1</v>
      </c>
      <c r="HS4" s="3">
        <v>1</v>
      </c>
      <c r="HT4" s="3">
        <v>1</v>
      </c>
      <c r="HU4" s="3">
        <v>1</v>
      </c>
      <c r="HV4" s="3">
        <v>1</v>
      </c>
      <c r="HW4" s="3">
        <v>1</v>
      </c>
      <c r="HX4" s="3">
        <v>1</v>
      </c>
      <c r="HY4" s="3">
        <v>1</v>
      </c>
      <c r="HZ4" s="3">
        <v>1</v>
      </c>
      <c r="IA4" s="3">
        <v>1</v>
      </c>
      <c r="IB4" s="3">
        <v>1</v>
      </c>
      <c r="IC4" s="3">
        <v>1</v>
      </c>
      <c r="ID4" s="3">
        <v>1</v>
      </c>
      <c r="IE4" s="3">
        <v>1</v>
      </c>
      <c r="IF4" s="3">
        <v>1</v>
      </c>
      <c r="IG4" s="3">
        <v>1</v>
      </c>
      <c r="IH4" s="3">
        <v>1</v>
      </c>
      <c r="II4" s="3">
        <v>1</v>
      </c>
      <c r="IJ4" s="3">
        <v>1</v>
      </c>
      <c r="IK4" s="3">
        <v>1</v>
      </c>
      <c r="IL4" s="3">
        <v>1</v>
      </c>
      <c r="IM4" s="3">
        <v>1</v>
      </c>
      <c r="IN4" s="3">
        <v>1</v>
      </c>
      <c r="IO4" s="3">
        <v>1</v>
      </c>
      <c r="IP4" s="3">
        <v>1</v>
      </c>
      <c r="IQ4" s="3">
        <v>1</v>
      </c>
      <c r="IR4" s="3">
        <v>1</v>
      </c>
      <c r="IS4" s="3">
        <v>1</v>
      </c>
      <c r="IT4" s="3">
        <v>1</v>
      </c>
      <c r="IU4" s="3">
        <v>1</v>
      </c>
      <c r="IV4" s="3">
        <v>1</v>
      </c>
    </row>
    <row r="5" spans="1:256" s="36" customFormat="1" ht="162" x14ac:dyDescent="0.25">
      <c r="A5" s="33"/>
      <c r="B5" s="33"/>
      <c r="C5" s="28" t="s">
        <v>14</v>
      </c>
      <c r="D5" s="28"/>
      <c r="E5" s="28" t="s">
        <v>16</v>
      </c>
      <c r="F5" s="54" t="s">
        <v>48</v>
      </c>
      <c r="G5" s="30">
        <v>40994784</v>
      </c>
      <c r="H5" s="54" t="s">
        <v>49</v>
      </c>
      <c r="I5" s="54" t="s">
        <v>50</v>
      </c>
      <c r="J5" s="54">
        <v>7</v>
      </c>
      <c r="K5" s="25">
        <v>42135</v>
      </c>
      <c r="L5" s="53" t="s">
        <v>51</v>
      </c>
      <c r="M5" s="49" t="s">
        <v>12</v>
      </c>
      <c r="N5" s="49">
        <v>0.15</v>
      </c>
      <c r="O5" s="78">
        <v>1280</v>
      </c>
      <c r="P5" s="34">
        <f t="shared" si="2"/>
        <v>192</v>
      </c>
      <c r="Q5" s="28">
        <f t="shared" si="1"/>
        <v>192</v>
      </c>
      <c r="R5" s="51">
        <f t="shared" si="3"/>
        <v>15.36</v>
      </c>
      <c r="S5" s="51">
        <f t="shared" si="4"/>
        <v>176.64000000000001</v>
      </c>
      <c r="T5" s="28"/>
      <c r="U5" s="35"/>
      <c r="V5" s="28" t="s">
        <v>36</v>
      </c>
      <c r="W5" s="38" t="s">
        <v>182</v>
      </c>
      <c r="AA5" s="3"/>
      <c r="AB5" s="3">
        <v>1</v>
      </c>
      <c r="AC5" s="3">
        <v>1</v>
      </c>
      <c r="AD5" s="3">
        <v>1</v>
      </c>
      <c r="AE5" s="3">
        <v>1</v>
      </c>
      <c r="AF5" s="3">
        <v>1</v>
      </c>
      <c r="AG5" s="3">
        <v>1</v>
      </c>
      <c r="AH5" s="3">
        <v>1</v>
      </c>
      <c r="AI5" s="3">
        <v>1</v>
      </c>
      <c r="AJ5" s="3">
        <v>1</v>
      </c>
      <c r="AK5" s="3">
        <v>1</v>
      </c>
      <c r="AL5" s="3">
        <v>1</v>
      </c>
      <c r="AM5" s="3">
        <v>1</v>
      </c>
      <c r="AN5" s="3">
        <v>1</v>
      </c>
      <c r="AO5" s="3">
        <v>1</v>
      </c>
      <c r="AP5" s="3">
        <v>1</v>
      </c>
      <c r="AQ5" s="3">
        <v>1</v>
      </c>
      <c r="AR5" s="3">
        <v>1</v>
      </c>
      <c r="AS5" s="3">
        <v>1</v>
      </c>
      <c r="AT5" s="3">
        <v>1</v>
      </c>
      <c r="AU5" s="3">
        <v>1</v>
      </c>
      <c r="AV5" s="3">
        <v>1</v>
      </c>
      <c r="AW5" s="3">
        <v>1</v>
      </c>
      <c r="AX5" s="3">
        <v>1</v>
      </c>
      <c r="AY5" s="3">
        <v>1</v>
      </c>
      <c r="AZ5" s="3">
        <v>1</v>
      </c>
      <c r="BA5" s="3">
        <v>1</v>
      </c>
      <c r="BB5" s="3">
        <v>1</v>
      </c>
      <c r="BC5" s="3">
        <v>1</v>
      </c>
      <c r="BD5" s="3">
        <v>1</v>
      </c>
      <c r="BE5" s="3">
        <v>1</v>
      </c>
      <c r="BF5" s="3">
        <v>1</v>
      </c>
      <c r="BG5" s="3">
        <v>1</v>
      </c>
      <c r="BH5" s="3">
        <v>1</v>
      </c>
      <c r="BI5" s="3">
        <v>1</v>
      </c>
      <c r="BJ5" s="3">
        <v>1</v>
      </c>
      <c r="BK5" s="3">
        <v>1</v>
      </c>
      <c r="BL5" s="3">
        <v>1</v>
      </c>
      <c r="BM5" s="3">
        <v>1</v>
      </c>
      <c r="BN5" s="3">
        <v>1</v>
      </c>
      <c r="BO5" s="3">
        <v>1</v>
      </c>
      <c r="BP5" s="3">
        <v>1</v>
      </c>
      <c r="BQ5" s="3">
        <v>1</v>
      </c>
      <c r="BR5" s="3">
        <v>1</v>
      </c>
      <c r="BS5" s="3">
        <v>1</v>
      </c>
      <c r="BT5" s="3">
        <v>1</v>
      </c>
      <c r="BU5" s="3">
        <v>1</v>
      </c>
      <c r="BV5" s="3">
        <v>1</v>
      </c>
      <c r="BW5" s="3">
        <v>1</v>
      </c>
      <c r="BX5" s="3">
        <v>1</v>
      </c>
      <c r="BY5" s="3">
        <v>1</v>
      </c>
      <c r="BZ5" s="3">
        <v>1</v>
      </c>
      <c r="CA5" s="3">
        <v>1</v>
      </c>
      <c r="CB5" s="3">
        <v>1</v>
      </c>
      <c r="CC5" s="3">
        <v>1</v>
      </c>
      <c r="CD5" s="3">
        <v>1</v>
      </c>
      <c r="CE5" s="3">
        <v>1</v>
      </c>
      <c r="CF5" s="3">
        <v>1</v>
      </c>
      <c r="CG5" s="3">
        <v>1</v>
      </c>
      <c r="CH5" s="3">
        <v>1</v>
      </c>
      <c r="CI5" s="3">
        <v>1</v>
      </c>
      <c r="CJ5" s="3">
        <v>1</v>
      </c>
      <c r="CK5" s="3">
        <v>1</v>
      </c>
      <c r="CL5" s="3">
        <v>1</v>
      </c>
      <c r="CM5" s="3">
        <v>1</v>
      </c>
      <c r="CN5" s="3">
        <v>1</v>
      </c>
      <c r="CO5" s="3">
        <v>1</v>
      </c>
      <c r="CP5" s="3">
        <v>1</v>
      </c>
      <c r="CQ5" s="3">
        <v>1</v>
      </c>
      <c r="CR5" s="3">
        <v>1</v>
      </c>
      <c r="CS5" s="3">
        <v>1</v>
      </c>
      <c r="CT5" s="3">
        <v>1</v>
      </c>
      <c r="CU5" s="3">
        <v>1</v>
      </c>
      <c r="CV5" s="3">
        <v>1</v>
      </c>
      <c r="CW5" s="3">
        <v>1</v>
      </c>
      <c r="CX5" s="3">
        <v>1</v>
      </c>
      <c r="CY5" s="3">
        <v>1</v>
      </c>
      <c r="CZ5" s="3">
        <v>1</v>
      </c>
      <c r="DA5" s="3">
        <v>1</v>
      </c>
      <c r="DB5" s="3">
        <v>1</v>
      </c>
      <c r="DC5" s="3">
        <v>1</v>
      </c>
      <c r="DD5" s="3">
        <v>1</v>
      </c>
      <c r="DE5" s="3">
        <v>1</v>
      </c>
      <c r="DF5" s="3">
        <v>1</v>
      </c>
      <c r="DG5" s="3">
        <v>1</v>
      </c>
      <c r="DH5" s="3">
        <v>1</v>
      </c>
      <c r="DI5" s="3">
        <v>1</v>
      </c>
      <c r="DJ5" s="3">
        <v>1</v>
      </c>
      <c r="DK5" s="3">
        <v>1</v>
      </c>
      <c r="DL5" s="3">
        <v>1</v>
      </c>
      <c r="DM5" s="3">
        <v>1</v>
      </c>
      <c r="DN5" s="3">
        <v>1</v>
      </c>
      <c r="DO5" s="3">
        <v>1</v>
      </c>
      <c r="DP5" s="3">
        <v>1</v>
      </c>
      <c r="DQ5" s="3">
        <v>1</v>
      </c>
      <c r="DR5" s="3">
        <v>1</v>
      </c>
      <c r="DS5" s="3">
        <v>1</v>
      </c>
      <c r="DT5" s="3">
        <v>1</v>
      </c>
      <c r="DU5" s="3">
        <v>1</v>
      </c>
      <c r="DV5" s="3">
        <v>1</v>
      </c>
      <c r="DW5" s="3">
        <v>1</v>
      </c>
      <c r="DX5" s="3">
        <v>1</v>
      </c>
      <c r="DY5" s="3">
        <v>1</v>
      </c>
      <c r="DZ5" s="3">
        <v>1</v>
      </c>
      <c r="EA5" s="3">
        <v>1</v>
      </c>
      <c r="EB5" s="3">
        <v>1</v>
      </c>
      <c r="EC5" s="3">
        <v>1</v>
      </c>
      <c r="ED5" s="3">
        <v>1</v>
      </c>
      <c r="EE5" s="3">
        <v>1</v>
      </c>
      <c r="EF5" s="3">
        <v>1</v>
      </c>
      <c r="EG5" s="3">
        <v>1</v>
      </c>
      <c r="EH5" s="3">
        <v>1</v>
      </c>
      <c r="EI5" s="3">
        <v>1</v>
      </c>
      <c r="EJ5" s="3">
        <v>1</v>
      </c>
      <c r="EK5" s="3">
        <v>1</v>
      </c>
      <c r="EL5" s="3">
        <v>1</v>
      </c>
      <c r="EM5" s="3">
        <v>1</v>
      </c>
      <c r="EN5" s="3">
        <v>1</v>
      </c>
      <c r="EO5" s="3">
        <v>1</v>
      </c>
      <c r="EP5" s="3">
        <v>1</v>
      </c>
      <c r="EQ5" s="3">
        <v>1</v>
      </c>
      <c r="ER5" s="3">
        <v>1</v>
      </c>
      <c r="ES5" s="3">
        <v>1</v>
      </c>
      <c r="ET5" s="3">
        <v>1</v>
      </c>
      <c r="EU5" s="3">
        <v>1</v>
      </c>
      <c r="EV5" s="3">
        <v>1</v>
      </c>
      <c r="EW5" s="3">
        <v>1</v>
      </c>
      <c r="EX5" s="3">
        <v>1</v>
      </c>
      <c r="EY5" s="3">
        <v>1</v>
      </c>
      <c r="EZ5" s="3">
        <v>1</v>
      </c>
      <c r="FA5" s="3">
        <v>1</v>
      </c>
      <c r="FB5" s="3">
        <v>1</v>
      </c>
      <c r="FC5" s="3">
        <v>1</v>
      </c>
      <c r="FD5" s="3">
        <v>1</v>
      </c>
      <c r="FE5" s="3">
        <v>1</v>
      </c>
      <c r="FF5" s="3">
        <v>1</v>
      </c>
      <c r="FG5" s="3">
        <v>1</v>
      </c>
      <c r="FH5" s="3">
        <v>1</v>
      </c>
      <c r="FI5" s="3">
        <v>1</v>
      </c>
      <c r="FJ5" s="3">
        <v>1</v>
      </c>
      <c r="FK5" s="3">
        <v>1</v>
      </c>
      <c r="FL5" s="3">
        <v>1</v>
      </c>
      <c r="FM5" s="3">
        <v>1</v>
      </c>
      <c r="FN5" s="3">
        <v>1</v>
      </c>
      <c r="FO5" s="3">
        <v>1</v>
      </c>
      <c r="FP5" s="3">
        <v>1</v>
      </c>
      <c r="FQ5" s="3">
        <v>1</v>
      </c>
      <c r="FR5" s="3">
        <v>1</v>
      </c>
      <c r="FS5" s="3">
        <v>1</v>
      </c>
      <c r="FT5" s="3">
        <v>1</v>
      </c>
      <c r="FU5" s="3">
        <v>1</v>
      </c>
      <c r="FV5" s="3">
        <v>1</v>
      </c>
      <c r="FW5" s="3">
        <v>1</v>
      </c>
      <c r="FX5" s="3">
        <v>1</v>
      </c>
      <c r="FY5" s="3">
        <v>1</v>
      </c>
      <c r="FZ5" s="3">
        <v>1</v>
      </c>
      <c r="GA5" s="3">
        <v>1</v>
      </c>
      <c r="GB5" s="3">
        <v>1</v>
      </c>
      <c r="GC5" s="3">
        <v>1</v>
      </c>
      <c r="GD5" s="3">
        <v>1</v>
      </c>
      <c r="GE5" s="3">
        <v>1</v>
      </c>
      <c r="GF5" s="3">
        <v>1</v>
      </c>
      <c r="GG5" s="3">
        <v>1</v>
      </c>
      <c r="GH5" s="3">
        <v>1</v>
      </c>
      <c r="GI5" s="3">
        <v>1</v>
      </c>
      <c r="GJ5" s="3">
        <v>1</v>
      </c>
      <c r="GK5" s="3">
        <v>1</v>
      </c>
      <c r="GL5" s="3">
        <v>1</v>
      </c>
      <c r="GM5" s="3">
        <v>1</v>
      </c>
      <c r="GN5" s="3">
        <v>1</v>
      </c>
      <c r="GO5" s="3">
        <v>1</v>
      </c>
      <c r="GP5" s="3">
        <v>1</v>
      </c>
      <c r="GQ5" s="3">
        <v>1</v>
      </c>
      <c r="GR5" s="3">
        <v>1</v>
      </c>
      <c r="GS5" s="3">
        <v>1</v>
      </c>
      <c r="GT5" s="3">
        <v>1</v>
      </c>
      <c r="GU5" s="3">
        <v>1</v>
      </c>
      <c r="GV5" s="3">
        <v>1</v>
      </c>
      <c r="GW5" s="3">
        <v>1</v>
      </c>
      <c r="GX5" s="3">
        <v>1</v>
      </c>
      <c r="GY5" s="3">
        <v>1</v>
      </c>
      <c r="GZ5" s="3">
        <v>1</v>
      </c>
      <c r="HA5" s="3">
        <v>1</v>
      </c>
      <c r="HB5" s="3">
        <v>1</v>
      </c>
      <c r="HC5" s="3">
        <v>1</v>
      </c>
      <c r="HD5" s="3">
        <v>1</v>
      </c>
      <c r="HE5" s="3">
        <v>1</v>
      </c>
      <c r="HF5" s="3">
        <v>1</v>
      </c>
      <c r="HG5" s="3">
        <v>1</v>
      </c>
      <c r="HH5" s="3">
        <v>1</v>
      </c>
      <c r="HI5" s="3">
        <v>1</v>
      </c>
      <c r="HJ5" s="3">
        <v>1</v>
      </c>
      <c r="HK5" s="3">
        <v>1</v>
      </c>
      <c r="HL5" s="3">
        <v>1</v>
      </c>
      <c r="HM5" s="3">
        <v>1</v>
      </c>
      <c r="HN5" s="3">
        <v>1</v>
      </c>
      <c r="HO5" s="3">
        <v>1</v>
      </c>
      <c r="HP5" s="3">
        <v>1</v>
      </c>
      <c r="HQ5" s="3">
        <v>1</v>
      </c>
      <c r="HR5" s="3">
        <v>1</v>
      </c>
      <c r="HS5" s="3">
        <v>1</v>
      </c>
      <c r="HT5" s="3">
        <v>1</v>
      </c>
      <c r="HU5" s="3">
        <v>1</v>
      </c>
      <c r="HV5" s="3">
        <v>1</v>
      </c>
      <c r="HW5" s="3">
        <v>1</v>
      </c>
      <c r="HX5" s="3">
        <v>1</v>
      </c>
      <c r="HY5" s="3">
        <v>1</v>
      </c>
      <c r="HZ5" s="3">
        <v>1</v>
      </c>
      <c r="IA5" s="3">
        <v>1</v>
      </c>
      <c r="IB5" s="3">
        <v>1</v>
      </c>
      <c r="IC5" s="3">
        <v>1</v>
      </c>
      <c r="ID5" s="3">
        <v>1</v>
      </c>
      <c r="IE5" s="3">
        <v>1</v>
      </c>
      <c r="IF5" s="3">
        <v>1</v>
      </c>
      <c r="IG5" s="3">
        <v>1</v>
      </c>
      <c r="IH5" s="3">
        <v>1</v>
      </c>
      <c r="II5" s="3">
        <v>1</v>
      </c>
      <c r="IJ5" s="3">
        <v>1</v>
      </c>
      <c r="IK5" s="3">
        <v>1</v>
      </c>
      <c r="IL5" s="3">
        <v>1</v>
      </c>
      <c r="IM5" s="3">
        <v>1</v>
      </c>
      <c r="IN5" s="3">
        <v>1</v>
      </c>
      <c r="IO5" s="3">
        <v>1</v>
      </c>
      <c r="IP5" s="3">
        <v>1</v>
      </c>
      <c r="IQ5" s="3">
        <v>1</v>
      </c>
      <c r="IR5" s="3">
        <v>1</v>
      </c>
      <c r="IS5" s="3">
        <v>1</v>
      </c>
      <c r="IT5" s="3">
        <v>1</v>
      </c>
      <c r="IU5" s="3">
        <v>1</v>
      </c>
      <c r="IV5" s="3">
        <v>1</v>
      </c>
    </row>
    <row r="6" spans="1:256" s="36" customFormat="1" ht="108" x14ac:dyDescent="0.25">
      <c r="A6" s="33"/>
      <c r="B6" s="33"/>
      <c r="C6" s="28" t="s">
        <v>15</v>
      </c>
      <c r="D6" s="28"/>
      <c r="E6" s="28" t="s">
        <v>16</v>
      </c>
      <c r="F6" s="54" t="s">
        <v>52</v>
      </c>
      <c r="G6" s="30">
        <v>40990220</v>
      </c>
      <c r="H6" s="54" t="s">
        <v>53</v>
      </c>
      <c r="I6" s="54" t="s">
        <v>54</v>
      </c>
      <c r="J6" s="54">
        <v>15</v>
      </c>
      <c r="K6" s="25">
        <v>42136</v>
      </c>
      <c r="L6" s="53" t="s">
        <v>55</v>
      </c>
      <c r="M6" s="49" t="s">
        <v>12</v>
      </c>
      <c r="N6" s="49">
        <v>0.16</v>
      </c>
      <c r="O6" s="78">
        <v>1280</v>
      </c>
      <c r="P6" s="34">
        <f t="shared" si="2"/>
        <v>204.8</v>
      </c>
      <c r="Q6" s="28">
        <f t="shared" si="1"/>
        <v>204.8</v>
      </c>
      <c r="R6" s="51">
        <f t="shared" si="3"/>
        <v>16.384</v>
      </c>
      <c r="S6" s="51">
        <f t="shared" si="4"/>
        <v>188.41600000000003</v>
      </c>
      <c r="T6" s="28"/>
      <c r="U6" s="35"/>
      <c r="V6" s="28" t="s">
        <v>36</v>
      </c>
      <c r="W6" s="38" t="s">
        <v>182</v>
      </c>
      <c r="AA6" s="3"/>
      <c r="AB6" s="3">
        <v>1</v>
      </c>
      <c r="AC6" s="3">
        <v>1</v>
      </c>
      <c r="AD6" s="3">
        <v>1</v>
      </c>
      <c r="AE6" s="3">
        <v>1</v>
      </c>
      <c r="AF6" s="3">
        <v>1</v>
      </c>
      <c r="AG6" s="3">
        <v>1</v>
      </c>
      <c r="AH6" s="3">
        <v>1</v>
      </c>
      <c r="AI6" s="3">
        <v>1</v>
      </c>
      <c r="AJ6" s="3">
        <v>1</v>
      </c>
      <c r="AK6" s="3">
        <v>1</v>
      </c>
      <c r="AL6" s="3">
        <v>1</v>
      </c>
      <c r="AM6" s="3">
        <v>1</v>
      </c>
      <c r="AN6" s="3">
        <v>1</v>
      </c>
      <c r="AO6" s="3">
        <v>1</v>
      </c>
      <c r="AP6" s="3">
        <v>1</v>
      </c>
      <c r="AQ6" s="3">
        <v>1</v>
      </c>
      <c r="AR6" s="3">
        <v>1</v>
      </c>
      <c r="AS6" s="3">
        <v>1</v>
      </c>
      <c r="AT6" s="3">
        <v>1</v>
      </c>
      <c r="AU6" s="3">
        <v>1</v>
      </c>
      <c r="AV6" s="3">
        <v>1</v>
      </c>
      <c r="AW6" s="3">
        <v>1</v>
      </c>
      <c r="AX6" s="3">
        <v>1</v>
      </c>
      <c r="AY6" s="3">
        <v>1</v>
      </c>
      <c r="AZ6" s="3">
        <v>1</v>
      </c>
      <c r="BA6" s="3">
        <v>1</v>
      </c>
      <c r="BB6" s="3">
        <v>1</v>
      </c>
      <c r="BC6" s="3">
        <v>1</v>
      </c>
      <c r="BD6" s="3">
        <v>1</v>
      </c>
      <c r="BE6" s="3">
        <v>1</v>
      </c>
      <c r="BF6" s="3">
        <v>1</v>
      </c>
      <c r="BG6" s="3">
        <v>1</v>
      </c>
      <c r="BH6" s="3">
        <v>1</v>
      </c>
      <c r="BI6" s="3">
        <v>1</v>
      </c>
      <c r="BJ6" s="3">
        <v>1</v>
      </c>
      <c r="BK6" s="3">
        <v>1</v>
      </c>
      <c r="BL6" s="3">
        <v>1</v>
      </c>
      <c r="BM6" s="3">
        <v>1</v>
      </c>
      <c r="BN6" s="3">
        <v>1</v>
      </c>
      <c r="BO6" s="3">
        <v>1</v>
      </c>
      <c r="BP6" s="3">
        <v>1</v>
      </c>
      <c r="BQ6" s="3">
        <v>1</v>
      </c>
      <c r="BR6" s="3">
        <v>1</v>
      </c>
      <c r="BS6" s="3">
        <v>1</v>
      </c>
      <c r="BT6" s="3">
        <v>1</v>
      </c>
      <c r="BU6" s="3">
        <v>1</v>
      </c>
      <c r="BV6" s="3">
        <v>1</v>
      </c>
      <c r="BW6" s="3">
        <v>1</v>
      </c>
      <c r="BX6" s="3">
        <v>1</v>
      </c>
      <c r="BY6" s="3">
        <v>1</v>
      </c>
      <c r="BZ6" s="3">
        <v>1</v>
      </c>
      <c r="CA6" s="3">
        <v>1</v>
      </c>
      <c r="CB6" s="3">
        <v>1</v>
      </c>
      <c r="CC6" s="3">
        <v>1</v>
      </c>
      <c r="CD6" s="3">
        <v>1</v>
      </c>
      <c r="CE6" s="3">
        <v>1</v>
      </c>
      <c r="CF6" s="3">
        <v>1</v>
      </c>
      <c r="CG6" s="3">
        <v>1</v>
      </c>
      <c r="CH6" s="3">
        <v>1</v>
      </c>
      <c r="CI6" s="3">
        <v>1</v>
      </c>
      <c r="CJ6" s="3">
        <v>1</v>
      </c>
      <c r="CK6" s="3">
        <v>1</v>
      </c>
      <c r="CL6" s="3">
        <v>1</v>
      </c>
      <c r="CM6" s="3">
        <v>1</v>
      </c>
      <c r="CN6" s="3">
        <v>1</v>
      </c>
      <c r="CO6" s="3">
        <v>1</v>
      </c>
      <c r="CP6" s="3">
        <v>1</v>
      </c>
      <c r="CQ6" s="3">
        <v>1</v>
      </c>
      <c r="CR6" s="3">
        <v>1</v>
      </c>
      <c r="CS6" s="3">
        <v>1</v>
      </c>
      <c r="CT6" s="3">
        <v>1</v>
      </c>
      <c r="CU6" s="3">
        <v>1</v>
      </c>
      <c r="CV6" s="3">
        <v>1</v>
      </c>
      <c r="CW6" s="3">
        <v>1</v>
      </c>
      <c r="CX6" s="3">
        <v>1</v>
      </c>
      <c r="CY6" s="3">
        <v>1</v>
      </c>
      <c r="CZ6" s="3">
        <v>1</v>
      </c>
      <c r="DA6" s="3">
        <v>1</v>
      </c>
      <c r="DB6" s="3">
        <v>1</v>
      </c>
      <c r="DC6" s="3">
        <v>1</v>
      </c>
      <c r="DD6" s="3">
        <v>1</v>
      </c>
      <c r="DE6" s="3">
        <v>1</v>
      </c>
      <c r="DF6" s="3">
        <v>1</v>
      </c>
      <c r="DG6" s="3">
        <v>1</v>
      </c>
      <c r="DH6" s="3">
        <v>1</v>
      </c>
      <c r="DI6" s="3">
        <v>1</v>
      </c>
      <c r="DJ6" s="3">
        <v>1</v>
      </c>
      <c r="DK6" s="3">
        <v>1</v>
      </c>
      <c r="DL6" s="3">
        <v>1</v>
      </c>
      <c r="DM6" s="3">
        <v>1</v>
      </c>
      <c r="DN6" s="3">
        <v>1</v>
      </c>
      <c r="DO6" s="3">
        <v>1</v>
      </c>
      <c r="DP6" s="3">
        <v>1</v>
      </c>
      <c r="DQ6" s="3">
        <v>1</v>
      </c>
      <c r="DR6" s="3">
        <v>1</v>
      </c>
      <c r="DS6" s="3">
        <v>1</v>
      </c>
      <c r="DT6" s="3">
        <v>1</v>
      </c>
      <c r="DU6" s="3">
        <v>1</v>
      </c>
      <c r="DV6" s="3">
        <v>1</v>
      </c>
      <c r="DW6" s="3">
        <v>1</v>
      </c>
      <c r="DX6" s="3">
        <v>1</v>
      </c>
      <c r="DY6" s="3">
        <v>1</v>
      </c>
      <c r="DZ6" s="3">
        <v>1</v>
      </c>
      <c r="EA6" s="3">
        <v>1</v>
      </c>
      <c r="EB6" s="3">
        <v>1</v>
      </c>
      <c r="EC6" s="3">
        <v>1</v>
      </c>
      <c r="ED6" s="3">
        <v>1</v>
      </c>
      <c r="EE6" s="3">
        <v>1</v>
      </c>
      <c r="EF6" s="3">
        <v>1</v>
      </c>
      <c r="EG6" s="3">
        <v>1</v>
      </c>
      <c r="EH6" s="3">
        <v>1</v>
      </c>
      <c r="EI6" s="3">
        <v>1</v>
      </c>
      <c r="EJ6" s="3">
        <v>1</v>
      </c>
      <c r="EK6" s="3">
        <v>1</v>
      </c>
      <c r="EL6" s="3">
        <v>1</v>
      </c>
      <c r="EM6" s="3">
        <v>1</v>
      </c>
      <c r="EN6" s="3">
        <v>1</v>
      </c>
      <c r="EO6" s="3">
        <v>1</v>
      </c>
      <c r="EP6" s="3">
        <v>1</v>
      </c>
      <c r="EQ6" s="3">
        <v>1</v>
      </c>
      <c r="ER6" s="3">
        <v>1</v>
      </c>
      <c r="ES6" s="3">
        <v>1</v>
      </c>
      <c r="ET6" s="3">
        <v>1</v>
      </c>
      <c r="EU6" s="3">
        <v>1</v>
      </c>
      <c r="EV6" s="3">
        <v>1</v>
      </c>
      <c r="EW6" s="3">
        <v>1</v>
      </c>
      <c r="EX6" s="3">
        <v>1</v>
      </c>
      <c r="EY6" s="3">
        <v>1</v>
      </c>
      <c r="EZ6" s="3">
        <v>1</v>
      </c>
      <c r="FA6" s="3">
        <v>1</v>
      </c>
      <c r="FB6" s="3">
        <v>1</v>
      </c>
      <c r="FC6" s="3">
        <v>1</v>
      </c>
      <c r="FD6" s="3">
        <v>1</v>
      </c>
      <c r="FE6" s="3">
        <v>1</v>
      </c>
      <c r="FF6" s="3">
        <v>1</v>
      </c>
      <c r="FG6" s="3">
        <v>1</v>
      </c>
      <c r="FH6" s="3">
        <v>1</v>
      </c>
      <c r="FI6" s="3">
        <v>1</v>
      </c>
      <c r="FJ6" s="3">
        <v>1</v>
      </c>
      <c r="FK6" s="3">
        <v>1</v>
      </c>
      <c r="FL6" s="3">
        <v>1</v>
      </c>
      <c r="FM6" s="3">
        <v>1</v>
      </c>
      <c r="FN6" s="3">
        <v>1</v>
      </c>
      <c r="FO6" s="3">
        <v>1</v>
      </c>
      <c r="FP6" s="3">
        <v>1</v>
      </c>
      <c r="FQ6" s="3">
        <v>1</v>
      </c>
      <c r="FR6" s="3">
        <v>1</v>
      </c>
      <c r="FS6" s="3">
        <v>1</v>
      </c>
      <c r="FT6" s="3">
        <v>1</v>
      </c>
      <c r="FU6" s="3">
        <v>1</v>
      </c>
      <c r="FV6" s="3">
        <v>1</v>
      </c>
      <c r="FW6" s="3">
        <v>1</v>
      </c>
      <c r="FX6" s="3">
        <v>1</v>
      </c>
      <c r="FY6" s="3">
        <v>1</v>
      </c>
      <c r="FZ6" s="3">
        <v>1</v>
      </c>
      <c r="GA6" s="3">
        <v>1</v>
      </c>
      <c r="GB6" s="3">
        <v>1</v>
      </c>
      <c r="GC6" s="3">
        <v>1</v>
      </c>
      <c r="GD6" s="3">
        <v>1</v>
      </c>
      <c r="GE6" s="3">
        <v>1</v>
      </c>
      <c r="GF6" s="3">
        <v>1</v>
      </c>
      <c r="GG6" s="3">
        <v>1</v>
      </c>
      <c r="GH6" s="3">
        <v>1</v>
      </c>
      <c r="GI6" s="3">
        <v>1</v>
      </c>
      <c r="GJ6" s="3">
        <v>1</v>
      </c>
      <c r="GK6" s="3">
        <v>1</v>
      </c>
      <c r="GL6" s="3">
        <v>1</v>
      </c>
      <c r="GM6" s="3">
        <v>1</v>
      </c>
      <c r="GN6" s="3">
        <v>1</v>
      </c>
      <c r="GO6" s="3">
        <v>1</v>
      </c>
      <c r="GP6" s="3">
        <v>1</v>
      </c>
      <c r="GQ6" s="3">
        <v>1</v>
      </c>
      <c r="GR6" s="3">
        <v>1</v>
      </c>
      <c r="GS6" s="3">
        <v>1</v>
      </c>
      <c r="GT6" s="3">
        <v>1</v>
      </c>
      <c r="GU6" s="3">
        <v>1</v>
      </c>
      <c r="GV6" s="3">
        <v>1</v>
      </c>
      <c r="GW6" s="3">
        <v>1</v>
      </c>
      <c r="GX6" s="3">
        <v>1</v>
      </c>
      <c r="GY6" s="3">
        <v>1</v>
      </c>
      <c r="GZ6" s="3">
        <v>1</v>
      </c>
      <c r="HA6" s="3">
        <v>1</v>
      </c>
      <c r="HB6" s="3">
        <v>1</v>
      </c>
      <c r="HC6" s="3">
        <v>1</v>
      </c>
      <c r="HD6" s="3">
        <v>1</v>
      </c>
      <c r="HE6" s="3">
        <v>1</v>
      </c>
      <c r="HF6" s="3">
        <v>1</v>
      </c>
      <c r="HG6" s="3">
        <v>1</v>
      </c>
      <c r="HH6" s="3">
        <v>1</v>
      </c>
      <c r="HI6" s="3">
        <v>1</v>
      </c>
      <c r="HJ6" s="3">
        <v>1</v>
      </c>
      <c r="HK6" s="3">
        <v>1</v>
      </c>
      <c r="HL6" s="3">
        <v>1</v>
      </c>
      <c r="HM6" s="3">
        <v>1</v>
      </c>
      <c r="HN6" s="3">
        <v>1</v>
      </c>
      <c r="HO6" s="3">
        <v>1</v>
      </c>
      <c r="HP6" s="3">
        <v>1</v>
      </c>
      <c r="HQ6" s="3">
        <v>1</v>
      </c>
      <c r="HR6" s="3">
        <v>1</v>
      </c>
      <c r="HS6" s="3">
        <v>1</v>
      </c>
      <c r="HT6" s="3">
        <v>1</v>
      </c>
      <c r="HU6" s="3">
        <v>1</v>
      </c>
      <c r="HV6" s="3">
        <v>1</v>
      </c>
      <c r="HW6" s="3">
        <v>1</v>
      </c>
      <c r="HX6" s="3">
        <v>1</v>
      </c>
      <c r="HY6" s="3">
        <v>1</v>
      </c>
      <c r="HZ6" s="3">
        <v>1</v>
      </c>
      <c r="IA6" s="3">
        <v>1</v>
      </c>
      <c r="IB6" s="3">
        <v>1</v>
      </c>
      <c r="IC6" s="3">
        <v>1</v>
      </c>
      <c r="ID6" s="3">
        <v>1</v>
      </c>
      <c r="IE6" s="3">
        <v>1</v>
      </c>
      <c r="IF6" s="3">
        <v>1</v>
      </c>
      <c r="IG6" s="3">
        <v>1</v>
      </c>
      <c r="IH6" s="3">
        <v>1</v>
      </c>
      <c r="II6" s="3">
        <v>1</v>
      </c>
      <c r="IJ6" s="3">
        <v>1</v>
      </c>
      <c r="IK6" s="3">
        <v>1</v>
      </c>
      <c r="IL6" s="3">
        <v>1</v>
      </c>
      <c r="IM6" s="3">
        <v>1</v>
      </c>
      <c r="IN6" s="3">
        <v>1</v>
      </c>
      <c r="IO6" s="3">
        <v>1</v>
      </c>
      <c r="IP6" s="3">
        <v>1</v>
      </c>
      <c r="IQ6" s="3">
        <v>1</v>
      </c>
      <c r="IR6" s="3">
        <v>1</v>
      </c>
      <c r="IS6" s="3">
        <v>1</v>
      </c>
      <c r="IT6" s="3">
        <v>1</v>
      </c>
      <c r="IU6" s="3">
        <v>1</v>
      </c>
      <c r="IV6" s="3">
        <v>1</v>
      </c>
    </row>
    <row r="7" spans="1:256" s="36" customFormat="1" ht="126" x14ac:dyDescent="0.25">
      <c r="A7" s="33"/>
      <c r="B7" s="33"/>
      <c r="C7" s="28" t="s">
        <v>26</v>
      </c>
      <c r="D7" s="28"/>
      <c r="E7" s="28" t="s">
        <v>16</v>
      </c>
      <c r="F7" s="54" t="s">
        <v>56</v>
      </c>
      <c r="G7" s="30">
        <v>40989311</v>
      </c>
      <c r="H7" s="54" t="s">
        <v>57</v>
      </c>
      <c r="I7" s="54" t="s">
        <v>58</v>
      </c>
      <c r="J7" s="54">
        <v>5</v>
      </c>
      <c r="K7" s="25">
        <v>42133</v>
      </c>
      <c r="L7" s="53" t="s">
        <v>59</v>
      </c>
      <c r="M7" s="49" t="s">
        <v>12</v>
      </c>
      <c r="N7" s="49">
        <v>0.17</v>
      </c>
      <c r="O7" s="78">
        <v>1280</v>
      </c>
      <c r="P7" s="34">
        <f t="shared" si="2"/>
        <v>217.60000000000002</v>
      </c>
      <c r="Q7" s="28">
        <f t="shared" si="1"/>
        <v>217.60000000000002</v>
      </c>
      <c r="R7" s="51">
        <f>0.08*P7</f>
        <v>17.408000000000001</v>
      </c>
      <c r="S7" s="51">
        <f>0.92*P7</f>
        <v>200.19200000000004</v>
      </c>
      <c r="T7" s="28"/>
      <c r="U7" s="35"/>
      <c r="V7" s="28" t="s">
        <v>36</v>
      </c>
      <c r="W7" s="38" t="s">
        <v>182</v>
      </c>
      <c r="AA7" s="3"/>
      <c r="AB7" s="3">
        <v>1</v>
      </c>
      <c r="AC7" s="3">
        <v>1</v>
      </c>
      <c r="AD7" s="3">
        <v>1</v>
      </c>
      <c r="AE7" s="3">
        <v>1</v>
      </c>
      <c r="AF7" s="3">
        <v>1</v>
      </c>
      <c r="AG7" s="3">
        <v>1</v>
      </c>
      <c r="AH7" s="3">
        <v>1</v>
      </c>
      <c r="AI7" s="3">
        <v>1</v>
      </c>
      <c r="AJ7" s="3">
        <v>1</v>
      </c>
      <c r="AK7" s="3">
        <v>1</v>
      </c>
      <c r="AL7" s="3">
        <v>1</v>
      </c>
      <c r="AM7" s="3">
        <v>1</v>
      </c>
      <c r="AN7" s="3">
        <v>1</v>
      </c>
      <c r="AO7" s="3">
        <v>1</v>
      </c>
      <c r="AP7" s="3">
        <v>1</v>
      </c>
      <c r="AQ7" s="3">
        <v>1</v>
      </c>
      <c r="AR7" s="3">
        <v>1</v>
      </c>
      <c r="AS7" s="3">
        <v>1</v>
      </c>
      <c r="AT7" s="3">
        <v>1</v>
      </c>
      <c r="AU7" s="3">
        <v>1</v>
      </c>
      <c r="AV7" s="3">
        <v>1</v>
      </c>
      <c r="AW7" s="3">
        <v>1</v>
      </c>
      <c r="AX7" s="3">
        <v>1</v>
      </c>
      <c r="AY7" s="3">
        <v>1</v>
      </c>
      <c r="AZ7" s="3">
        <v>1</v>
      </c>
      <c r="BA7" s="3">
        <v>1</v>
      </c>
      <c r="BB7" s="3">
        <v>1</v>
      </c>
      <c r="BC7" s="3">
        <v>1</v>
      </c>
      <c r="BD7" s="3">
        <v>1</v>
      </c>
      <c r="BE7" s="3">
        <v>1</v>
      </c>
      <c r="BF7" s="3">
        <v>1</v>
      </c>
      <c r="BG7" s="3">
        <v>1</v>
      </c>
      <c r="BH7" s="3">
        <v>1</v>
      </c>
      <c r="BI7" s="3">
        <v>1</v>
      </c>
      <c r="BJ7" s="3">
        <v>1</v>
      </c>
      <c r="BK7" s="3">
        <v>1</v>
      </c>
      <c r="BL7" s="3">
        <v>1</v>
      </c>
      <c r="BM7" s="3">
        <v>1</v>
      </c>
      <c r="BN7" s="3">
        <v>1</v>
      </c>
      <c r="BO7" s="3">
        <v>1</v>
      </c>
      <c r="BP7" s="3">
        <v>1</v>
      </c>
      <c r="BQ7" s="3">
        <v>1</v>
      </c>
      <c r="BR7" s="3">
        <v>1</v>
      </c>
      <c r="BS7" s="3">
        <v>1</v>
      </c>
      <c r="BT7" s="3">
        <v>1</v>
      </c>
      <c r="BU7" s="3">
        <v>1</v>
      </c>
      <c r="BV7" s="3">
        <v>1</v>
      </c>
      <c r="BW7" s="3">
        <v>1</v>
      </c>
      <c r="BX7" s="3">
        <v>1</v>
      </c>
      <c r="BY7" s="3">
        <v>1</v>
      </c>
      <c r="BZ7" s="3">
        <v>1</v>
      </c>
      <c r="CA7" s="3">
        <v>1</v>
      </c>
      <c r="CB7" s="3">
        <v>1</v>
      </c>
      <c r="CC7" s="3">
        <v>1</v>
      </c>
      <c r="CD7" s="3">
        <v>1</v>
      </c>
      <c r="CE7" s="3">
        <v>1</v>
      </c>
      <c r="CF7" s="3">
        <v>1</v>
      </c>
      <c r="CG7" s="3">
        <v>1</v>
      </c>
      <c r="CH7" s="3">
        <v>1</v>
      </c>
      <c r="CI7" s="3">
        <v>1</v>
      </c>
      <c r="CJ7" s="3">
        <v>1</v>
      </c>
      <c r="CK7" s="3">
        <v>1</v>
      </c>
      <c r="CL7" s="3">
        <v>1</v>
      </c>
      <c r="CM7" s="3">
        <v>1</v>
      </c>
      <c r="CN7" s="3">
        <v>1</v>
      </c>
      <c r="CO7" s="3">
        <v>1</v>
      </c>
      <c r="CP7" s="3">
        <v>1</v>
      </c>
      <c r="CQ7" s="3">
        <v>1</v>
      </c>
      <c r="CR7" s="3">
        <v>1</v>
      </c>
      <c r="CS7" s="3">
        <v>1</v>
      </c>
      <c r="CT7" s="3">
        <v>1</v>
      </c>
      <c r="CU7" s="3">
        <v>1</v>
      </c>
      <c r="CV7" s="3">
        <v>1</v>
      </c>
      <c r="CW7" s="3">
        <v>1</v>
      </c>
      <c r="CX7" s="3">
        <v>1</v>
      </c>
      <c r="CY7" s="3">
        <v>1</v>
      </c>
      <c r="CZ7" s="3">
        <v>1</v>
      </c>
      <c r="DA7" s="3">
        <v>1</v>
      </c>
      <c r="DB7" s="3">
        <v>1</v>
      </c>
      <c r="DC7" s="3">
        <v>1</v>
      </c>
      <c r="DD7" s="3">
        <v>1</v>
      </c>
      <c r="DE7" s="3">
        <v>1</v>
      </c>
      <c r="DF7" s="3">
        <v>1</v>
      </c>
      <c r="DG7" s="3">
        <v>1</v>
      </c>
      <c r="DH7" s="3">
        <v>1</v>
      </c>
      <c r="DI7" s="3">
        <v>1</v>
      </c>
      <c r="DJ7" s="3">
        <v>1</v>
      </c>
      <c r="DK7" s="3">
        <v>1</v>
      </c>
      <c r="DL7" s="3">
        <v>1</v>
      </c>
      <c r="DM7" s="3">
        <v>1</v>
      </c>
      <c r="DN7" s="3">
        <v>1</v>
      </c>
      <c r="DO7" s="3">
        <v>1</v>
      </c>
      <c r="DP7" s="3">
        <v>1</v>
      </c>
      <c r="DQ7" s="3">
        <v>1</v>
      </c>
      <c r="DR7" s="3">
        <v>1</v>
      </c>
      <c r="DS7" s="3">
        <v>1</v>
      </c>
      <c r="DT7" s="3">
        <v>1</v>
      </c>
      <c r="DU7" s="3">
        <v>1</v>
      </c>
      <c r="DV7" s="3">
        <v>1</v>
      </c>
      <c r="DW7" s="3">
        <v>1</v>
      </c>
      <c r="DX7" s="3">
        <v>1</v>
      </c>
      <c r="DY7" s="3">
        <v>1</v>
      </c>
      <c r="DZ7" s="3">
        <v>1</v>
      </c>
      <c r="EA7" s="3">
        <v>1</v>
      </c>
      <c r="EB7" s="3">
        <v>1</v>
      </c>
      <c r="EC7" s="3">
        <v>1</v>
      </c>
      <c r="ED7" s="3">
        <v>1</v>
      </c>
      <c r="EE7" s="3">
        <v>1</v>
      </c>
      <c r="EF7" s="3">
        <v>1</v>
      </c>
      <c r="EG7" s="3">
        <v>1</v>
      </c>
      <c r="EH7" s="3">
        <v>1</v>
      </c>
      <c r="EI7" s="3">
        <v>1</v>
      </c>
      <c r="EJ7" s="3">
        <v>1</v>
      </c>
      <c r="EK7" s="3">
        <v>1</v>
      </c>
      <c r="EL7" s="3">
        <v>1</v>
      </c>
      <c r="EM7" s="3">
        <v>1</v>
      </c>
      <c r="EN7" s="3">
        <v>1</v>
      </c>
      <c r="EO7" s="3">
        <v>1</v>
      </c>
      <c r="EP7" s="3">
        <v>1</v>
      </c>
      <c r="EQ7" s="3">
        <v>1</v>
      </c>
      <c r="ER7" s="3">
        <v>1</v>
      </c>
      <c r="ES7" s="3">
        <v>1</v>
      </c>
      <c r="ET7" s="3">
        <v>1</v>
      </c>
      <c r="EU7" s="3">
        <v>1</v>
      </c>
      <c r="EV7" s="3">
        <v>1</v>
      </c>
      <c r="EW7" s="3">
        <v>1</v>
      </c>
      <c r="EX7" s="3">
        <v>1</v>
      </c>
      <c r="EY7" s="3">
        <v>1</v>
      </c>
      <c r="EZ7" s="3">
        <v>1</v>
      </c>
      <c r="FA7" s="3">
        <v>1</v>
      </c>
      <c r="FB7" s="3">
        <v>1</v>
      </c>
      <c r="FC7" s="3">
        <v>1</v>
      </c>
      <c r="FD7" s="3">
        <v>1</v>
      </c>
      <c r="FE7" s="3">
        <v>1</v>
      </c>
      <c r="FF7" s="3">
        <v>1</v>
      </c>
      <c r="FG7" s="3">
        <v>1</v>
      </c>
      <c r="FH7" s="3">
        <v>1</v>
      </c>
      <c r="FI7" s="3">
        <v>1</v>
      </c>
      <c r="FJ7" s="3">
        <v>1</v>
      </c>
      <c r="FK7" s="3">
        <v>1</v>
      </c>
      <c r="FL7" s="3">
        <v>1</v>
      </c>
      <c r="FM7" s="3">
        <v>1</v>
      </c>
      <c r="FN7" s="3">
        <v>1</v>
      </c>
      <c r="FO7" s="3">
        <v>1</v>
      </c>
      <c r="FP7" s="3">
        <v>1</v>
      </c>
      <c r="FQ7" s="3">
        <v>1</v>
      </c>
      <c r="FR7" s="3">
        <v>1</v>
      </c>
      <c r="FS7" s="3">
        <v>1</v>
      </c>
      <c r="FT7" s="3">
        <v>1</v>
      </c>
      <c r="FU7" s="3">
        <v>1</v>
      </c>
      <c r="FV7" s="3">
        <v>1</v>
      </c>
      <c r="FW7" s="3">
        <v>1</v>
      </c>
      <c r="FX7" s="3">
        <v>1</v>
      </c>
      <c r="FY7" s="3">
        <v>1</v>
      </c>
      <c r="FZ7" s="3">
        <v>1</v>
      </c>
      <c r="GA7" s="3">
        <v>1</v>
      </c>
      <c r="GB7" s="3">
        <v>1</v>
      </c>
      <c r="GC7" s="3">
        <v>1</v>
      </c>
      <c r="GD7" s="3">
        <v>1</v>
      </c>
      <c r="GE7" s="3">
        <v>1</v>
      </c>
      <c r="GF7" s="3">
        <v>1</v>
      </c>
      <c r="GG7" s="3">
        <v>1</v>
      </c>
      <c r="GH7" s="3">
        <v>1</v>
      </c>
      <c r="GI7" s="3">
        <v>1</v>
      </c>
      <c r="GJ7" s="3">
        <v>1</v>
      </c>
      <c r="GK7" s="3">
        <v>1</v>
      </c>
      <c r="GL7" s="3">
        <v>1</v>
      </c>
      <c r="GM7" s="3">
        <v>1</v>
      </c>
      <c r="GN7" s="3">
        <v>1</v>
      </c>
      <c r="GO7" s="3">
        <v>1</v>
      </c>
      <c r="GP7" s="3">
        <v>1</v>
      </c>
      <c r="GQ7" s="3">
        <v>1</v>
      </c>
      <c r="GR7" s="3">
        <v>1</v>
      </c>
      <c r="GS7" s="3">
        <v>1</v>
      </c>
      <c r="GT7" s="3">
        <v>1</v>
      </c>
      <c r="GU7" s="3">
        <v>1</v>
      </c>
      <c r="GV7" s="3">
        <v>1</v>
      </c>
      <c r="GW7" s="3">
        <v>1</v>
      </c>
      <c r="GX7" s="3">
        <v>1</v>
      </c>
      <c r="GY7" s="3">
        <v>1</v>
      </c>
      <c r="GZ7" s="3">
        <v>1</v>
      </c>
      <c r="HA7" s="3">
        <v>1</v>
      </c>
      <c r="HB7" s="3">
        <v>1</v>
      </c>
      <c r="HC7" s="3">
        <v>1</v>
      </c>
      <c r="HD7" s="3">
        <v>1</v>
      </c>
      <c r="HE7" s="3">
        <v>1</v>
      </c>
      <c r="HF7" s="3">
        <v>1</v>
      </c>
      <c r="HG7" s="3">
        <v>1</v>
      </c>
      <c r="HH7" s="3">
        <v>1</v>
      </c>
      <c r="HI7" s="3">
        <v>1</v>
      </c>
      <c r="HJ7" s="3">
        <v>1</v>
      </c>
      <c r="HK7" s="3">
        <v>1</v>
      </c>
      <c r="HL7" s="3">
        <v>1</v>
      </c>
      <c r="HM7" s="3">
        <v>1</v>
      </c>
      <c r="HN7" s="3">
        <v>1</v>
      </c>
      <c r="HO7" s="3">
        <v>1</v>
      </c>
      <c r="HP7" s="3">
        <v>1</v>
      </c>
      <c r="HQ7" s="3">
        <v>1</v>
      </c>
      <c r="HR7" s="3">
        <v>1</v>
      </c>
      <c r="HS7" s="3">
        <v>1</v>
      </c>
      <c r="HT7" s="3">
        <v>1</v>
      </c>
      <c r="HU7" s="3">
        <v>1</v>
      </c>
      <c r="HV7" s="3">
        <v>1</v>
      </c>
      <c r="HW7" s="3">
        <v>1</v>
      </c>
      <c r="HX7" s="3">
        <v>1</v>
      </c>
      <c r="HY7" s="3">
        <v>1</v>
      </c>
      <c r="HZ7" s="3">
        <v>1</v>
      </c>
      <c r="IA7" s="3">
        <v>1</v>
      </c>
      <c r="IB7" s="3">
        <v>1</v>
      </c>
      <c r="IC7" s="3">
        <v>1</v>
      </c>
      <c r="ID7" s="3">
        <v>1</v>
      </c>
      <c r="IE7" s="3">
        <v>1</v>
      </c>
      <c r="IF7" s="3">
        <v>1</v>
      </c>
      <c r="IG7" s="3">
        <v>1</v>
      </c>
      <c r="IH7" s="3">
        <v>1</v>
      </c>
      <c r="II7" s="3">
        <v>1</v>
      </c>
      <c r="IJ7" s="3">
        <v>1</v>
      </c>
      <c r="IK7" s="3">
        <v>1</v>
      </c>
      <c r="IL7" s="3">
        <v>1</v>
      </c>
      <c r="IM7" s="3">
        <v>1</v>
      </c>
      <c r="IN7" s="3">
        <v>1</v>
      </c>
      <c r="IO7" s="3">
        <v>1</v>
      </c>
      <c r="IP7" s="3">
        <v>1</v>
      </c>
      <c r="IQ7" s="3">
        <v>1</v>
      </c>
      <c r="IR7" s="3">
        <v>1</v>
      </c>
      <c r="IS7" s="3">
        <v>1</v>
      </c>
      <c r="IT7" s="3">
        <v>1</v>
      </c>
      <c r="IU7" s="3">
        <v>1</v>
      </c>
      <c r="IV7" s="3">
        <v>1</v>
      </c>
    </row>
    <row r="8" spans="1:256" ht="108" x14ac:dyDescent="0.25">
      <c r="A8" s="24"/>
      <c r="B8" s="24"/>
      <c r="C8" s="38" t="s">
        <v>15</v>
      </c>
      <c r="D8" s="5"/>
      <c r="E8" s="38" t="s">
        <v>16</v>
      </c>
      <c r="F8" s="54" t="s">
        <v>60</v>
      </c>
      <c r="G8" s="30">
        <v>40995877</v>
      </c>
      <c r="H8" s="54" t="s">
        <v>61</v>
      </c>
      <c r="I8" s="54" t="s">
        <v>62</v>
      </c>
      <c r="J8" s="54">
        <v>18</v>
      </c>
      <c r="K8" s="25">
        <v>42133</v>
      </c>
      <c r="L8" s="84" t="s">
        <v>77</v>
      </c>
      <c r="M8" s="81" t="s">
        <v>12</v>
      </c>
      <c r="N8" s="81">
        <v>0.35</v>
      </c>
      <c r="O8" s="81">
        <v>1280</v>
      </c>
      <c r="P8" s="87">
        <f>N8*O8</f>
        <v>448</v>
      </c>
      <c r="Q8" s="81">
        <f>P8+P12</f>
        <v>653</v>
      </c>
      <c r="R8" s="81">
        <f>0.08*P8</f>
        <v>35.840000000000003</v>
      </c>
      <c r="S8" s="81">
        <f>0.92*P8</f>
        <v>412.16</v>
      </c>
      <c r="T8" s="55"/>
      <c r="U8" s="96" t="s">
        <v>35</v>
      </c>
      <c r="W8" s="38" t="s">
        <v>182</v>
      </c>
      <c r="Y8" s="36"/>
    </row>
    <row r="9" spans="1:256" ht="108" x14ac:dyDescent="0.25">
      <c r="A9" s="24"/>
      <c r="B9" s="24"/>
      <c r="C9" s="38" t="s">
        <v>15</v>
      </c>
      <c r="D9" s="5"/>
      <c r="E9" s="38" t="s">
        <v>16</v>
      </c>
      <c r="F9" s="54" t="s">
        <v>63</v>
      </c>
      <c r="G9" s="30">
        <v>40996008</v>
      </c>
      <c r="H9" s="54" t="s">
        <v>61</v>
      </c>
      <c r="I9" s="54" t="s">
        <v>64</v>
      </c>
      <c r="J9" s="54">
        <v>17.899999999999999</v>
      </c>
      <c r="K9" s="25">
        <v>42133</v>
      </c>
      <c r="L9" s="85"/>
      <c r="M9" s="82"/>
      <c r="N9" s="82"/>
      <c r="O9" s="82"/>
      <c r="P9" s="88"/>
      <c r="Q9" s="82"/>
      <c r="R9" s="82"/>
      <c r="S9" s="82"/>
      <c r="T9" s="55"/>
      <c r="U9" s="97"/>
      <c r="W9" s="38" t="s">
        <v>182</v>
      </c>
      <c r="Y9" s="36"/>
    </row>
    <row r="10" spans="1:256" ht="108" x14ac:dyDescent="0.25">
      <c r="A10" s="24"/>
      <c r="B10" s="24"/>
      <c r="C10" s="38" t="s">
        <v>15</v>
      </c>
      <c r="D10" s="5"/>
      <c r="E10" s="38" t="s">
        <v>16</v>
      </c>
      <c r="F10" s="54" t="s">
        <v>65</v>
      </c>
      <c r="G10" s="30">
        <v>40995991</v>
      </c>
      <c r="H10" s="54" t="s">
        <v>61</v>
      </c>
      <c r="I10" s="54" t="s">
        <v>66</v>
      </c>
      <c r="J10" s="54">
        <v>19.399999999999999</v>
      </c>
      <c r="K10" s="25">
        <v>42133</v>
      </c>
      <c r="L10" s="85"/>
      <c r="M10" s="82"/>
      <c r="N10" s="82"/>
      <c r="O10" s="82"/>
      <c r="P10" s="88"/>
      <c r="Q10" s="82"/>
      <c r="R10" s="82"/>
      <c r="S10" s="82"/>
      <c r="T10" s="55"/>
      <c r="U10" s="97"/>
      <c r="W10" s="38" t="s">
        <v>182</v>
      </c>
      <c r="Y10" s="36"/>
    </row>
    <row r="11" spans="1:256" ht="108" x14ac:dyDescent="0.25">
      <c r="A11" s="24"/>
      <c r="B11" s="24"/>
      <c r="C11" s="38" t="s">
        <v>15</v>
      </c>
      <c r="D11" s="5"/>
      <c r="E11" s="38" t="s">
        <v>16</v>
      </c>
      <c r="F11" s="54" t="s">
        <v>67</v>
      </c>
      <c r="G11" s="30">
        <v>40995965</v>
      </c>
      <c r="H11" s="54" t="s">
        <v>61</v>
      </c>
      <c r="I11" s="54" t="s">
        <v>68</v>
      </c>
      <c r="J11" s="54">
        <v>18.3</v>
      </c>
      <c r="K11" s="25">
        <v>42133</v>
      </c>
      <c r="L11" s="86"/>
      <c r="M11" s="83"/>
      <c r="N11" s="83"/>
      <c r="O11" s="83"/>
      <c r="P11" s="89"/>
      <c r="Q11" s="82"/>
      <c r="R11" s="83"/>
      <c r="S11" s="83"/>
      <c r="T11" s="55"/>
      <c r="U11" s="97"/>
      <c r="W11" s="38" t="s">
        <v>182</v>
      </c>
      <c r="Y11" s="36"/>
    </row>
    <row r="12" spans="1:256" ht="108" x14ac:dyDescent="0.25">
      <c r="A12" s="24"/>
      <c r="B12" s="24"/>
      <c r="C12" s="38" t="s">
        <v>15</v>
      </c>
      <c r="D12" s="5"/>
      <c r="E12" s="38" t="s">
        <v>16</v>
      </c>
      <c r="F12" s="54" t="s">
        <v>69</v>
      </c>
      <c r="G12" s="30">
        <v>40995934</v>
      </c>
      <c r="H12" s="54" t="s">
        <v>61</v>
      </c>
      <c r="I12" s="54" t="s">
        <v>70</v>
      </c>
      <c r="J12" s="54">
        <v>19.600000000000001</v>
      </c>
      <c r="K12" s="25">
        <v>42133</v>
      </c>
      <c r="L12" s="84" t="s">
        <v>78</v>
      </c>
      <c r="M12" s="81" t="s">
        <v>11</v>
      </c>
      <c r="N12" s="81">
        <v>1</v>
      </c>
      <c r="O12" s="81">
        <v>205</v>
      </c>
      <c r="P12" s="87">
        <f>N12*O12</f>
        <v>205</v>
      </c>
      <c r="Q12" s="82"/>
      <c r="R12" s="81">
        <f>0.08*65</f>
        <v>5.2</v>
      </c>
      <c r="S12" s="81">
        <f>0.92*65</f>
        <v>59.800000000000004</v>
      </c>
      <c r="T12" s="55">
        <v>140</v>
      </c>
      <c r="U12" s="97"/>
      <c r="W12" s="38" t="s">
        <v>182</v>
      </c>
      <c r="Y12" s="36"/>
    </row>
    <row r="13" spans="1:256" ht="108" x14ac:dyDescent="0.25">
      <c r="A13" s="24"/>
      <c r="B13" s="24"/>
      <c r="C13" s="38" t="s">
        <v>15</v>
      </c>
      <c r="D13" s="5"/>
      <c r="E13" s="38" t="s">
        <v>16</v>
      </c>
      <c r="F13" s="54" t="s">
        <v>71</v>
      </c>
      <c r="G13" s="30">
        <v>40995916</v>
      </c>
      <c r="H13" s="54" t="s">
        <v>61</v>
      </c>
      <c r="I13" s="54" t="s">
        <v>72</v>
      </c>
      <c r="J13" s="54">
        <v>18.2</v>
      </c>
      <c r="K13" s="25">
        <v>42133</v>
      </c>
      <c r="L13" s="85"/>
      <c r="M13" s="82"/>
      <c r="N13" s="82"/>
      <c r="O13" s="82"/>
      <c r="P13" s="88"/>
      <c r="Q13" s="82"/>
      <c r="R13" s="82"/>
      <c r="S13" s="82"/>
      <c r="T13" s="55"/>
      <c r="U13" s="97"/>
      <c r="W13" s="38" t="s">
        <v>182</v>
      </c>
      <c r="Y13" s="36"/>
    </row>
    <row r="14" spans="1:256" ht="108" x14ac:dyDescent="0.25">
      <c r="A14" s="24"/>
      <c r="B14" s="24"/>
      <c r="C14" s="38" t="s">
        <v>15</v>
      </c>
      <c r="D14" s="5"/>
      <c r="E14" s="38" t="s">
        <v>16</v>
      </c>
      <c r="F14" s="54" t="s">
        <v>73</v>
      </c>
      <c r="G14" s="30">
        <v>40995825</v>
      </c>
      <c r="H14" s="54" t="s">
        <v>61</v>
      </c>
      <c r="I14" s="54" t="s">
        <v>74</v>
      </c>
      <c r="J14" s="54">
        <v>19.3</v>
      </c>
      <c r="K14" s="25">
        <v>42133</v>
      </c>
      <c r="L14" s="85"/>
      <c r="M14" s="82"/>
      <c r="N14" s="82"/>
      <c r="O14" s="82"/>
      <c r="P14" s="88"/>
      <c r="Q14" s="82"/>
      <c r="R14" s="82"/>
      <c r="S14" s="82"/>
      <c r="T14" s="55"/>
      <c r="U14" s="97"/>
      <c r="W14" s="38" t="s">
        <v>182</v>
      </c>
      <c r="Y14" s="36"/>
    </row>
    <row r="15" spans="1:256" ht="72" x14ac:dyDescent="0.25">
      <c r="A15" s="24"/>
      <c r="B15" s="24"/>
      <c r="C15" s="38" t="s">
        <v>15</v>
      </c>
      <c r="D15" s="5"/>
      <c r="E15" s="38" t="s">
        <v>16</v>
      </c>
      <c r="F15" s="54" t="s">
        <v>75</v>
      </c>
      <c r="G15" s="30">
        <v>40995898</v>
      </c>
      <c r="H15" s="54" t="s">
        <v>61</v>
      </c>
      <c r="I15" s="54" t="s">
        <v>76</v>
      </c>
      <c r="J15" s="54">
        <v>15</v>
      </c>
      <c r="K15" s="25">
        <v>42133</v>
      </c>
      <c r="L15" s="86"/>
      <c r="M15" s="83"/>
      <c r="N15" s="83"/>
      <c r="O15" s="83"/>
      <c r="P15" s="89"/>
      <c r="Q15" s="82"/>
      <c r="R15" s="83"/>
      <c r="S15" s="83"/>
      <c r="T15" s="55"/>
      <c r="U15" s="98"/>
      <c r="W15" s="38" t="s">
        <v>182</v>
      </c>
      <c r="Y15" s="36"/>
    </row>
    <row r="16" spans="1:256" s="36" customFormat="1" ht="108" x14ac:dyDescent="0.25">
      <c r="A16" s="33"/>
      <c r="B16" s="33"/>
      <c r="C16" s="28" t="s">
        <v>18</v>
      </c>
      <c r="D16" s="28"/>
      <c r="E16" s="28" t="s">
        <v>16</v>
      </c>
      <c r="F16" s="54" t="s">
        <v>79</v>
      </c>
      <c r="G16" s="30">
        <v>40984858</v>
      </c>
      <c r="H16" s="54" t="s">
        <v>80</v>
      </c>
      <c r="I16" s="54" t="s">
        <v>81</v>
      </c>
      <c r="J16" s="54">
        <v>7</v>
      </c>
      <c r="K16" s="25">
        <v>42137</v>
      </c>
      <c r="L16" s="53" t="s">
        <v>82</v>
      </c>
      <c r="M16" s="49" t="s">
        <v>12</v>
      </c>
      <c r="N16" s="49">
        <v>0.15</v>
      </c>
      <c r="O16" s="49">
        <v>1280</v>
      </c>
      <c r="P16" s="34">
        <f t="shared" ref="P16:P26" si="5">N16*O16</f>
        <v>192</v>
      </c>
      <c r="Q16" s="28">
        <f>P16</f>
        <v>192</v>
      </c>
      <c r="R16" s="51">
        <f>0.08*P16</f>
        <v>15.36</v>
      </c>
      <c r="S16" s="51">
        <f>0.92*P16</f>
        <v>176.64000000000001</v>
      </c>
      <c r="T16" s="28"/>
      <c r="U16" s="35"/>
      <c r="V16" s="28" t="s">
        <v>36</v>
      </c>
      <c r="W16" s="38" t="s">
        <v>182</v>
      </c>
      <c r="AA16" s="3"/>
      <c r="AB16" s="3">
        <v>1</v>
      </c>
      <c r="AC16" s="3">
        <v>1</v>
      </c>
      <c r="AD16" s="3">
        <v>1</v>
      </c>
      <c r="AE16" s="3">
        <v>1</v>
      </c>
      <c r="AF16" s="3">
        <v>1</v>
      </c>
      <c r="AG16" s="3">
        <v>1</v>
      </c>
      <c r="AH16" s="3">
        <v>1</v>
      </c>
      <c r="AI16" s="3">
        <v>1</v>
      </c>
      <c r="AJ16" s="3">
        <v>1</v>
      </c>
      <c r="AK16" s="3">
        <v>1</v>
      </c>
      <c r="AL16" s="3">
        <v>1</v>
      </c>
      <c r="AM16" s="3">
        <v>1</v>
      </c>
      <c r="AN16" s="3">
        <v>1</v>
      </c>
      <c r="AO16" s="3">
        <v>1</v>
      </c>
      <c r="AP16" s="3">
        <v>1</v>
      </c>
      <c r="AQ16" s="3">
        <v>1</v>
      </c>
      <c r="AR16" s="3">
        <v>1</v>
      </c>
      <c r="AS16" s="3">
        <v>1</v>
      </c>
      <c r="AT16" s="3">
        <v>1</v>
      </c>
      <c r="AU16" s="3">
        <v>1</v>
      </c>
      <c r="AV16" s="3">
        <v>1</v>
      </c>
      <c r="AW16" s="3">
        <v>1</v>
      </c>
      <c r="AX16" s="3">
        <v>1</v>
      </c>
      <c r="AY16" s="3">
        <v>1</v>
      </c>
      <c r="AZ16" s="3">
        <v>1</v>
      </c>
      <c r="BA16" s="3">
        <v>1</v>
      </c>
      <c r="BB16" s="3">
        <v>1</v>
      </c>
      <c r="BC16" s="3">
        <v>1</v>
      </c>
      <c r="BD16" s="3">
        <v>1</v>
      </c>
      <c r="BE16" s="3">
        <v>1</v>
      </c>
      <c r="BF16" s="3">
        <v>1</v>
      </c>
      <c r="BG16" s="3">
        <v>1</v>
      </c>
      <c r="BH16" s="3">
        <v>1</v>
      </c>
      <c r="BI16" s="3">
        <v>1</v>
      </c>
      <c r="BJ16" s="3">
        <v>1</v>
      </c>
      <c r="BK16" s="3">
        <v>1</v>
      </c>
      <c r="BL16" s="3">
        <v>1</v>
      </c>
      <c r="BM16" s="3">
        <v>1</v>
      </c>
      <c r="BN16" s="3">
        <v>1</v>
      </c>
      <c r="BO16" s="3">
        <v>1</v>
      </c>
      <c r="BP16" s="3">
        <v>1</v>
      </c>
      <c r="BQ16" s="3">
        <v>1</v>
      </c>
      <c r="BR16" s="3">
        <v>1</v>
      </c>
      <c r="BS16" s="3">
        <v>1</v>
      </c>
      <c r="BT16" s="3">
        <v>1</v>
      </c>
      <c r="BU16" s="3">
        <v>1</v>
      </c>
      <c r="BV16" s="3">
        <v>1</v>
      </c>
      <c r="BW16" s="3">
        <v>1</v>
      </c>
      <c r="BX16" s="3">
        <v>1</v>
      </c>
      <c r="BY16" s="3">
        <v>1</v>
      </c>
      <c r="BZ16" s="3">
        <v>1</v>
      </c>
      <c r="CA16" s="3">
        <v>1</v>
      </c>
      <c r="CB16" s="3">
        <v>1</v>
      </c>
      <c r="CC16" s="3">
        <v>1</v>
      </c>
      <c r="CD16" s="3">
        <v>1</v>
      </c>
      <c r="CE16" s="3">
        <v>1</v>
      </c>
      <c r="CF16" s="3">
        <v>1</v>
      </c>
      <c r="CG16" s="3">
        <v>1</v>
      </c>
      <c r="CH16" s="3">
        <v>1</v>
      </c>
      <c r="CI16" s="3">
        <v>1</v>
      </c>
      <c r="CJ16" s="3">
        <v>1</v>
      </c>
      <c r="CK16" s="3">
        <v>1</v>
      </c>
      <c r="CL16" s="3">
        <v>1</v>
      </c>
      <c r="CM16" s="3">
        <v>1</v>
      </c>
      <c r="CN16" s="3">
        <v>1</v>
      </c>
      <c r="CO16" s="3">
        <v>1</v>
      </c>
      <c r="CP16" s="3">
        <v>1</v>
      </c>
      <c r="CQ16" s="3">
        <v>1</v>
      </c>
      <c r="CR16" s="3">
        <v>1</v>
      </c>
      <c r="CS16" s="3">
        <v>1</v>
      </c>
      <c r="CT16" s="3">
        <v>1</v>
      </c>
      <c r="CU16" s="3">
        <v>1</v>
      </c>
      <c r="CV16" s="3">
        <v>1</v>
      </c>
      <c r="CW16" s="3">
        <v>1</v>
      </c>
      <c r="CX16" s="3">
        <v>1</v>
      </c>
      <c r="CY16" s="3">
        <v>1</v>
      </c>
      <c r="CZ16" s="3">
        <v>1</v>
      </c>
      <c r="DA16" s="3">
        <v>1</v>
      </c>
      <c r="DB16" s="3">
        <v>1</v>
      </c>
      <c r="DC16" s="3">
        <v>1</v>
      </c>
      <c r="DD16" s="3">
        <v>1</v>
      </c>
      <c r="DE16" s="3">
        <v>1</v>
      </c>
      <c r="DF16" s="3">
        <v>1</v>
      </c>
      <c r="DG16" s="3">
        <v>1</v>
      </c>
      <c r="DH16" s="3">
        <v>1</v>
      </c>
      <c r="DI16" s="3">
        <v>1</v>
      </c>
      <c r="DJ16" s="3">
        <v>1</v>
      </c>
      <c r="DK16" s="3">
        <v>1</v>
      </c>
      <c r="DL16" s="3">
        <v>1</v>
      </c>
      <c r="DM16" s="3">
        <v>1</v>
      </c>
      <c r="DN16" s="3">
        <v>1</v>
      </c>
      <c r="DO16" s="3">
        <v>1</v>
      </c>
      <c r="DP16" s="3">
        <v>1</v>
      </c>
      <c r="DQ16" s="3">
        <v>1</v>
      </c>
      <c r="DR16" s="3">
        <v>1</v>
      </c>
      <c r="DS16" s="3">
        <v>1</v>
      </c>
      <c r="DT16" s="3">
        <v>1</v>
      </c>
      <c r="DU16" s="3">
        <v>1</v>
      </c>
      <c r="DV16" s="3">
        <v>1</v>
      </c>
      <c r="DW16" s="3">
        <v>1</v>
      </c>
      <c r="DX16" s="3">
        <v>1</v>
      </c>
      <c r="DY16" s="3">
        <v>1</v>
      </c>
      <c r="DZ16" s="3">
        <v>1</v>
      </c>
      <c r="EA16" s="3">
        <v>1</v>
      </c>
      <c r="EB16" s="3">
        <v>1</v>
      </c>
      <c r="EC16" s="3">
        <v>1</v>
      </c>
      <c r="ED16" s="3">
        <v>1</v>
      </c>
      <c r="EE16" s="3">
        <v>1</v>
      </c>
      <c r="EF16" s="3">
        <v>1</v>
      </c>
      <c r="EG16" s="3">
        <v>1</v>
      </c>
      <c r="EH16" s="3">
        <v>1</v>
      </c>
      <c r="EI16" s="3">
        <v>1</v>
      </c>
      <c r="EJ16" s="3">
        <v>1</v>
      </c>
      <c r="EK16" s="3">
        <v>1</v>
      </c>
      <c r="EL16" s="3">
        <v>1</v>
      </c>
      <c r="EM16" s="3">
        <v>1</v>
      </c>
      <c r="EN16" s="3">
        <v>1</v>
      </c>
      <c r="EO16" s="3">
        <v>1</v>
      </c>
      <c r="EP16" s="3">
        <v>1</v>
      </c>
      <c r="EQ16" s="3">
        <v>1</v>
      </c>
      <c r="ER16" s="3">
        <v>1</v>
      </c>
      <c r="ES16" s="3">
        <v>1</v>
      </c>
      <c r="ET16" s="3">
        <v>1</v>
      </c>
      <c r="EU16" s="3">
        <v>1</v>
      </c>
      <c r="EV16" s="3">
        <v>1</v>
      </c>
      <c r="EW16" s="3">
        <v>1</v>
      </c>
      <c r="EX16" s="3">
        <v>1</v>
      </c>
      <c r="EY16" s="3">
        <v>1</v>
      </c>
      <c r="EZ16" s="3">
        <v>1</v>
      </c>
      <c r="FA16" s="3">
        <v>1</v>
      </c>
      <c r="FB16" s="3">
        <v>1</v>
      </c>
      <c r="FC16" s="3">
        <v>1</v>
      </c>
      <c r="FD16" s="3">
        <v>1</v>
      </c>
      <c r="FE16" s="3">
        <v>1</v>
      </c>
      <c r="FF16" s="3">
        <v>1</v>
      </c>
      <c r="FG16" s="3">
        <v>1</v>
      </c>
      <c r="FH16" s="3">
        <v>1</v>
      </c>
      <c r="FI16" s="3">
        <v>1</v>
      </c>
      <c r="FJ16" s="3">
        <v>1</v>
      </c>
      <c r="FK16" s="3">
        <v>1</v>
      </c>
      <c r="FL16" s="3">
        <v>1</v>
      </c>
      <c r="FM16" s="3">
        <v>1</v>
      </c>
      <c r="FN16" s="3">
        <v>1</v>
      </c>
      <c r="FO16" s="3">
        <v>1</v>
      </c>
      <c r="FP16" s="3">
        <v>1</v>
      </c>
      <c r="FQ16" s="3">
        <v>1</v>
      </c>
      <c r="FR16" s="3">
        <v>1</v>
      </c>
      <c r="FS16" s="3">
        <v>1</v>
      </c>
      <c r="FT16" s="3">
        <v>1</v>
      </c>
      <c r="FU16" s="3">
        <v>1</v>
      </c>
      <c r="FV16" s="3">
        <v>1</v>
      </c>
      <c r="FW16" s="3">
        <v>1</v>
      </c>
      <c r="FX16" s="3">
        <v>1</v>
      </c>
      <c r="FY16" s="3">
        <v>1</v>
      </c>
      <c r="FZ16" s="3">
        <v>1</v>
      </c>
      <c r="GA16" s="3">
        <v>1</v>
      </c>
      <c r="GB16" s="3">
        <v>1</v>
      </c>
      <c r="GC16" s="3">
        <v>1</v>
      </c>
      <c r="GD16" s="3">
        <v>1</v>
      </c>
      <c r="GE16" s="3">
        <v>1</v>
      </c>
      <c r="GF16" s="3">
        <v>1</v>
      </c>
      <c r="GG16" s="3">
        <v>1</v>
      </c>
      <c r="GH16" s="3">
        <v>1</v>
      </c>
      <c r="GI16" s="3">
        <v>1</v>
      </c>
      <c r="GJ16" s="3">
        <v>1</v>
      </c>
      <c r="GK16" s="3">
        <v>1</v>
      </c>
      <c r="GL16" s="3">
        <v>1</v>
      </c>
      <c r="GM16" s="3">
        <v>1</v>
      </c>
      <c r="GN16" s="3">
        <v>1</v>
      </c>
      <c r="GO16" s="3">
        <v>1</v>
      </c>
      <c r="GP16" s="3">
        <v>1</v>
      </c>
      <c r="GQ16" s="3">
        <v>1</v>
      </c>
      <c r="GR16" s="3">
        <v>1</v>
      </c>
      <c r="GS16" s="3">
        <v>1</v>
      </c>
      <c r="GT16" s="3">
        <v>1</v>
      </c>
      <c r="GU16" s="3">
        <v>1</v>
      </c>
      <c r="GV16" s="3">
        <v>1</v>
      </c>
      <c r="GW16" s="3">
        <v>1</v>
      </c>
      <c r="GX16" s="3">
        <v>1</v>
      </c>
      <c r="GY16" s="3">
        <v>1</v>
      </c>
      <c r="GZ16" s="3">
        <v>1</v>
      </c>
      <c r="HA16" s="3">
        <v>1</v>
      </c>
      <c r="HB16" s="3">
        <v>1</v>
      </c>
      <c r="HC16" s="3">
        <v>1</v>
      </c>
      <c r="HD16" s="3">
        <v>1</v>
      </c>
      <c r="HE16" s="3">
        <v>1</v>
      </c>
      <c r="HF16" s="3">
        <v>1</v>
      </c>
      <c r="HG16" s="3">
        <v>1</v>
      </c>
      <c r="HH16" s="3">
        <v>1</v>
      </c>
      <c r="HI16" s="3">
        <v>1</v>
      </c>
      <c r="HJ16" s="3">
        <v>1</v>
      </c>
      <c r="HK16" s="3">
        <v>1</v>
      </c>
      <c r="HL16" s="3">
        <v>1</v>
      </c>
      <c r="HM16" s="3">
        <v>1</v>
      </c>
      <c r="HN16" s="3">
        <v>1</v>
      </c>
      <c r="HO16" s="3">
        <v>1</v>
      </c>
      <c r="HP16" s="3">
        <v>1</v>
      </c>
      <c r="HQ16" s="3">
        <v>1</v>
      </c>
      <c r="HR16" s="3">
        <v>1</v>
      </c>
      <c r="HS16" s="3">
        <v>1</v>
      </c>
      <c r="HT16" s="3">
        <v>1</v>
      </c>
      <c r="HU16" s="3">
        <v>1</v>
      </c>
      <c r="HV16" s="3">
        <v>1</v>
      </c>
      <c r="HW16" s="3">
        <v>1</v>
      </c>
      <c r="HX16" s="3">
        <v>1</v>
      </c>
      <c r="HY16" s="3">
        <v>1</v>
      </c>
      <c r="HZ16" s="3">
        <v>1</v>
      </c>
      <c r="IA16" s="3">
        <v>1</v>
      </c>
      <c r="IB16" s="3">
        <v>1</v>
      </c>
      <c r="IC16" s="3">
        <v>1</v>
      </c>
      <c r="ID16" s="3">
        <v>1</v>
      </c>
      <c r="IE16" s="3">
        <v>1</v>
      </c>
      <c r="IF16" s="3">
        <v>1</v>
      </c>
      <c r="IG16" s="3">
        <v>1</v>
      </c>
      <c r="IH16" s="3">
        <v>1</v>
      </c>
      <c r="II16" s="3">
        <v>1</v>
      </c>
      <c r="IJ16" s="3">
        <v>1</v>
      </c>
      <c r="IK16" s="3">
        <v>1</v>
      </c>
      <c r="IL16" s="3">
        <v>1</v>
      </c>
      <c r="IM16" s="3">
        <v>1</v>
      </c>
      <c r="IN16" s="3">
        <v>1</v>
      </c>
      <c r="IO16" s="3">
        <v>1</v>
      </c>
      <c r="IP16" s="3">
        <v>1</v>
      </c>
      <c r="IQ16" s="3">
        <v>1</v>
      </c>
      <c r="IR16" s="3">
        <v>1</v>
      </c>
      <c r="IS16" s="3">
        <v>1</v>
      </c>
      <c r="IT16" s="3">
        <v>1</v>
      </c>
      <c r="IU16" s="3">
        <v>1</v>
      </c>
      <c r="IV16" s="3">
        <v>1</v>
      </c>
    </row>
    <row r="17" spans="1:256" ht="162" x14ac:dyDescent="0.25">
      <c r="A17" s="24"/>
      <c r="B17" s="24"/>
      <c r="C17" s="38" t="s">
        <v>14</v>
      </c>
      <c r="D17" s="38"/>
      <c r="E17" s="38" t="s">
        <v>27</v>
      </c>
      <c r="F17" s="79" t="s">
        <v>83</v>
      </c>
      <c r="G17" s="38">
        <v>40996531</v>
      </c>
      <c r="H17" s="79" t="s">
        <v>84</v>
      </c>
      <c r="I17" s="79" t="s">
        <v>85</v>
      </c>
      <c r="J17" s="79">
        <v>7</v>
      </c>
      <c r="K17" s="80">
        <v>42137</v>
      </c>
      <c r="L17" s="54" t="s">
        <v>186</v>
      </c>
      <c r="M17" s="50" t="s">
        <v>12</v>
      </c>
      <c r="N17" s="50">
        <v>0.36</v>
      </c>
      <c r="O17" s="78">
        <v>1280</v>
      </c>
      <c r="P17" s="52">
        <f t="shared" si="5"/>
        <v>460.79999999999995</v>
      </c>
      <c r="Q17" s="81">
        <f>P17+P18+P19</f>
        <v>917.8</v>
      </c>
      <c r="R17" s="50">
        <f>0.08*P17</f>
        <v>36.863999999999997</v>
      </c>
      <c r="S17" s="50">
        <f>0.92*P17</f>
        <v>423.93599999999998</v>
      </c>
      <c r="T17" s="55"/>
      <c r="U17" s="96" t="s">
        <v>35</v>
      </c>
      <c r="W17" s="38" t="s">
        <v>182</v>
      </c>
      <c r="Y17" s="36"/>
      <c r="AB17" s="3">
        <v>1</v>
      </c>
      <c r="AC17" s="3">
        <v>1</v>
      </c>
      <c r="AD17" s="3">
        <v>1</v>
      </c>
      <c r="AE17" s="3">
        <v>1</v>
      </c>
      <c r="AF17" s="3">
        <v>1</v>
      </c>
      <c r="AG17" s="3">
        <v>1</v>
      </c>
      <c r="AH17" s="3">
        <v>1</v>
      </c>
      <c r="AI17" s="3">
        <v>1</v>
      </c>
      <c r="AJ17" s="3">
        <v>1</v>
      </c>
      <c r="AK17" s="3">
        <v>1</v>
      </c>
      <c r="AL17" s="3">
        <v>1</v>
      </c>
      <c r="AM17" s="3">
        <v>1</v>
      </c>
      <c r="AN17" s="3">
        <v>1</v>
      </c>
      <c r="AO17" s="3">
        <v>1</v>
      </c>
      <c r="AP17" s="3">
        <v>1</v>
      </c>
      <c r="AQ17" s="3">
        <v>1</v>
      </c>
      <c r="AR17" s="3">
        <v>1</v>
      </c>
      <c r="AS17" s="3">
        <v>1</v>
      </c>
      <c r="AT17" s="3">
        <v>1</v>
      </c>
      <c r="AU17" s="3">
        <v>1</v>
      </c>
      <c r="AV17" s="3">
        <v>1</v>
      </c>
      <c r="AW17" s="3">
        <v>1</v>
      </c>
      <c r="AX17" s="3">
        <v>1</v>
      </c>
      <c r="AY17" s="3">
        <v>1</v>
      </c>
      <c r="AZ17" s="3">
        <v>1</v>
      </c>
      <c r="BA17" s="3">
        <v>1</v>
      </c>
      <c r="BB17" s="3">
        <v>1</v>
      </c>
      <c r="BC17" s="3">
        <v>1</v>
      </c>
      <c r="BD17" s="3">
        <v>1</v>
      </c>
      <c r="BE17" s="3">
        <v>1</v>
      </c>
      <c r="BF17" s="3">
        <v>1</v>
      </c>
      <c r="BG17" s="3">
        <v>1</v>
      </c>
      <c r="BH17" s="3">
        <v>1</v>
      </c>
      <c r="BI17" s="3">
        <v>1</v>
      </c>
      <c r="BJ17" s="3">
        <v>1</v>
      </c>
      <c r="BK17" s="3">
        <v>1</v>
      </c>
      <c r="BL17" s="3">
        <v>1</v>
      </c>
      <c r="BM17" s="3">
        <v>1</v>
      </c>
      <c r="BN17" s="3">
        <v>1</v>
      </c>
      <c r="BO17" s="3">
        <v>1</v>
      </c>
      <c r="BP17" s="3">
        <v>1</v>
      </c>
      <c r="BQ17" s="3">
        <v>1</v>
      </c>
      <c r="BR17" s="3">
        <v>1</v>
      </c>
      <c r="BS17" s="3">
        <v>1</v>
      </c>
      <c r="BT17" s="3">
        <v>1</v>
      </c>
      <c r="BU17" s="3">
        <v>1</v>
      </c>
      <c r="BV17" s="3">
        <v>1</v>
      </c>
      <c r="BW17" s="3">
        <v>1</v>
      </c>
      <c r="BX17" s="3">
        <v>1</v>
      </c>
      <c r="BY17" s="3">
        <v>1</v>
      </c>
      <c r="BZ17" s="3">
        <v>1</v>
      </c>
      <c r="CA17" s="3">
        <v>1</v>
      </c>
      <c r="CB17" s="3">
        <v>1</v>
      </c>
      <c r="CC17" s="3">
        <v>1</v>
      </c>
      <c r="CD17" s="3">
        <v>1</v>
      </c>
      <c r="CE17" s="3">
        <v>1</v>
      </c>
      <c r="CF17" s="3">
        <v>1</v>
      </c>
      <c r="CG17" s="3">
        <v>1</v>
      </c>
      <c r="CH17" s="3">
        <v>1</v>
      </c>
      <c r="CI17" s="3">
        <v>1</v>
      </c>
      <c r="CJ17" s="3">
        <v>1</v>
      </c>
      <c r="CK17" s="3">
        <v>1</v>
      </c>
      <c r="CL17" s="3">
        <v>1</v>
      </c>
      <c r="CM17" s="3">
        <v>1</v>
      </c>
      <c r="CN17" s="3">
        <v>1</v>
      </c>
      <c r="CO17" s="3">
        <v>1</v>
      </c>
      <c r="CP17" s="3">
        <v>1</v>
      </c>
      <c r="CQ17" s="3">
        <v>1</v>
      </c>
      <c r="CR17" s="3">
        <v>1</v>
      </c>
      <c r="CS17" s="3">
        <v>1</v>
      </c>
      <c r="CT17" s="3">
        <v>1</v>
      </c>
      <c r="CU17" s="3">
        <v>1</v>
      </c>
      <c r="CV17" s="3">
        <v>1</v>
      </c>
      <c r="CW17" s="3">
        <v>1</v>
      </c>
      <c r="CX17" s="3">
        <v>1</v>
      </c>
      <c r="CY17" s="3">
        <v>1</v>
      </c>
      <c r="CZ17" s="3">
        <v>1</v>
      </c>
      <c r="DA17" s="3">
        <v>1</v>
      </c>
      <c r="DB17" s="3">
        <v>1</v>
      </c>
      <c r="DC17" s="3">
        <v>1</v>
      </c>
      <c r="DD17" s="3">
        <v>1</v>
      </c>
      <c r="DE17" s="3">
        <v>1</v>
      </c>
      <c r="DF17" s="3">
        <v>1</v>
      </c>
      <c r="DG17" s="3">
        <v>1</v>
      </c>
      <c r="DH17" s="3">
        <v>1</v>
      </c>
      <c r="DI17" s="3">
        <v>1</v>
      </c>
      <c r="DJ17" s="3">
        <v>1</v>
      </c>
      <c r="DK17" s="3">
        <v>1</v>
      </c>
      <c r="DL17" s="3">
        <v>1</v>
      </c>
      <c r="DM17" s="3">
        <v>1</v>
      </c>
      <c r="DN17" s="3">
        <v>1</v>
      </c>
      <c r="DO17" s="3">
        <v>1</v>
      </c>
      <c r="DP17" s="3">
        <v>1</v>
      </c>
      <c r="DQ17" s="3">
        <v>1</v>
      </c>
      <c r="DR17" s="3">
        <v>1</v>
      </c>
      <c r="DS17" s="3">
        <v>1</v>
      </c>
      <c r="DT17" s="3">
        <v>1</v>
      </c>
      <c r="DU17" s="3">
        <v>1</v>
      </c>
      <c r="DV17" s="3">
        <v>1</v>
      </c>
      <c r="DW17" s="3">
        <v>1</v>
      </c>
      <c r="DX17" s="3">
        <v>1</v>
      </c>
      <c r="DY17" s="3">
        <v>1</v>
      </c>
      <c r="DZ17" s="3">
        <v>1</v>
      </c>
      <c r="EA17" s="3">
        <v>1</v>
      </c>
      <c r="EB17" s="3">
        <v>1</v>
      </c>
      <c r="EC17" s="3">
        <v>1</v>
      </c>
      <c r="ED17" s="3">
        <v>1</v>
      </c>
      <c r="EE17" s="3">
        <v>1</v>
      </c>
      <c r="EF17" s="3">
        <v>1</v>
      </c>
      <c r="EG17" s="3">
        <v>1</v>
      </c>
      <c r="EH17" s="3">
        <v>1</v>
      </c>
      <c r="EI17" s="3">
        <v>1</v>
      </c>
      <c r="EJ17" s="3">
        <v>1</v>
      </c>
      <c r="EK17" s="3">
        <v>1</v>
      </c>
      <c r="EL17" s="3">
        <v>1</v>
      </c>
      <c r="EM17" s="3">
        <v>1</v>
      </c>
      <c r="EN17" s="3">
        <v>1</v>
      </c>
      <c r="EO17" s="3">
        <v>1</v>
      </c>
      <c r="EP17" s="3">
        <v>1</v>
      </c>
      <c r="EQ17" s="3">
        <v>1</v>
      </c>
      <c r="ER17" s="3">
        <v>1</v>
      </c>
      <c r="ES17" s="3">
        <v>1</v>
      </c>
      <c r="ET17" s="3">
        <v>1</v>
      </c>
      <c r="EU17" s="3">
        <v>1</v>
      </c>
      <c r="EV17" s="3">
        <v>1</v>
      </c>
      <c r="EW17" s="3">
        <v>1</v>
      </c>
      <c r="EX17" s="3">
        <v>1</v>
      </c>
      <c r="EY17" s="3">
        <v>1</v>
      </c>
      <c r="EZ17" s="3">
        <v>1</v>
      </c>
      <c r="FA17" s="3">
        <v>1</v>
      </c>
      <c r="FB17" s="3">
        <v>1</v>
      </c>
      <c r="FC17" s="3">
        <v>1</v>
      </c>
      <c r="FD17" s="3">
        <v>1</v>
      </c>
      <c r="FE17" s="3">
        <v>1</v>
      </c>
      <c r="FF17" s="3">
        <v>1</v>
      </c>
      <c r="FG17" s="3">
        <v>1</v>
      </c>
      <c r="FH17" s="3">
        <v>1</v>
      </c>
      <c r="FI17" s="3">
        <v>1</v>
      </c>
      <c r="FJ17" s="3">
        <v>1</v>
      </c>
      <c r="FK17" s="3">
        <v>1</v>
      </c>
      <c r="FL17" s="3">
        <v>1</v>
      </c>
      <c r="FM17" s="3">
        <v>1</v>
      </c>
      <c r="FN17" s="3">
        <v>1</v>
      </c>
      <c r="FO17" s="3">
        <v>1</v>
      </c>
      <c r="FP17" s="3">
        <v>1</v>
      </c>
      <c r="FQ17" s="3">
        <v>1</v>
      </c>
      <c r="FR17" s="3">
        <v>1</v>
      </c>
      <c r="FS17" s="3">
        <v>1</v>
      </c>
      <c r="FT17" s="3">
        <v>1</v>
      </c>
      <c r="FU17" s="3">
        <v>1</v>
      </c>
      <c r="FV17" s="3">
        <v>1</v>
      </c>
      <c r="FW17" s="3">
        <v>1</v>
      </c>
      <c r="FX17" s="3">
        <v>1</v>
      </c>
      <c r="FY17" s="3">
        <v>1</v>
      </c>
      <c r="FZ17" s="3">
        <v>1</v>
      </c>
      <c r="GA17" s="3">
        <v>1</v>
      </c>
      <c r="GB17" s="3">
        <v>1</v>
      </c>
      <c r="GC17" s="3">
        <v>1</v>
      </c>
      <c r="GD17" s="3">
        <v>1</v>
      </c>
      <c r="GE17" s="3">
        <v>1</v>
      </c>
      <c r="GF17" s="3">
        <v>1</v>
      </c>
      <c r="GG17" s="3">
        <v>1</v>
      </c>
      <c r="GH17" s="3">
        <v>1</v>
      </c>
      <c r="GI17" s="3">
        <v>1</v>
      </c>
      <c r="GJ17" s="3">
        <v>1</v>
      </c>
      <c r="GK17" s="3">
        <v>1</v>
      </c>
      <c r="GL17" s="3">
        <v>1</v>
      </c>
      <c r="GM17" s="3">
        <v>1</v>
      </c>
      <c r="GN17" s="3">
        <v>1</v>
      </c>
      <c r="GO17" s="3">
        <v>1</v>
      </c>
      <c r="GP17" s="3">
        <v>1</v>
      </c>
      <c r="GQ17" s="3">
        <v>1</v>
      </c>
      <c r="GR17" s="3">
        <v>1</v>
      </c>
      <c r="GS17" s="3">
        <v>1</v>
      </c>
      <c r="GT17" s="3">
        <v>1</v>
      </c>
      <c r="GU17" s="3">
        <v>1</v>
      </c>
      <c r="GV17" s="3">
        <v>1</v>
      </c>
      <c r="GW17" s="3">
        <v>1</v>
      </c>
      <c r="GX17" s="3">
        <v>1</v>
      </c>
      <c r="GY17" s="3">
        <v>1</v>
      </c>
      <c r="GZ17" s="3">
        <v>1</v>
      </c>
      <c r="HA17" s="3">
        <v>1</v>
      </c>
      <c r="HB17" s="3">
        <v>1</v>
      </c>
      <c r="HC17" s="3">
        <v>1</v>
      </c>
      <c r="HD17" s="3">
        <v>1</v>
      </c>
      <c r="HE17" s="3">
        <v>1</v>
      </c>
      <c r="HF17" s="3">
        <v>1</v>
      </c>
      <c r="HG17" s="3">
        <v>1</v>
      </c>
      <c r="HH17" s="3">
        <v>1</v>
      </c>
      <c r="HI17" s="3">
        <v>1</v>
      </c>
      <c r="HJ17" s="3">
        <v>1</v>
      </c>
      <c r="HK17" s="3">
        <v>1</v>
      </c>
      <c r="HL17" s="3">
        <v>1</v>
      </c>
      <c r="HM17" s="3">
        <v>1</v>
      </c>
      <c r="HN17" s="3">
        <v>1</v>
      </c>
      <c r="HO17" s="3">
        <v>1</v>
      </c>
      <c r="HP17" s="3">
        <v>1</v>
      </c>
      <c r="HQ17" s="3">
        <v>1</v>
      </c>
      <c r="HR17" s="3">
        <v>1</v>
      </c>
      <c r="HS17" s="3">
        <v>1</v>
      </c>
      <c r="HT17" s="3">
        <v>1</v>
      </c>
      <c r="HU17" s="3">
        <v>1</v>
      </c>
      <c r="HV17" s="3">
        <v>1</v>
      </c>
      <c r="HW17" s="3">
        <v>1</v>
      </c>
      <c r="HX17" s="3">
        <v>1</v>
      </c>
      <c r="HY17" s="3">
        <v>1</v>
      </c>
      <c r="HZ17" s="3">
        <v>1</v>
      </c>
      <c r="IA17" s="3">
        <v>1</v>
      </c>
      <c r="IB17" s="3">
        <v>1</v>
      </c>
      <c r="IC17" s="3">
        <v>1</v>
      </c>
      <c r="ID17" s="3">
        <v>1</v>
      </c>
      <c r="IE17" s="3">
        <v>1</v>
      </c>
      <c r="IF17" s="3">
        <v>1</v>
      </c>
      <c r="IG17" s="3">
        <v>1</v>
      </c>
      <c r="IH17" s="3">
        <v>1</v>
      </c>
      <c r="II17" s="3">
        <v>1</v>
      </c>
      <c r="IJ17" s="3">
        <v>1</v>
      </c>
      <c r="IK17" s="3">
        <v>1</v>
      </c>
      <c r="IL17" s="3">
        <v>1</v>
      </c>
      <c r="IM17" s="3">
        <v>1</v>
      </c>
      <c r="IN17" s="3">
        <v>1</v>
      </c>
      <c r="IO17" s="3">
        <v>1</v>
      </c>
      <c r="IP17" s="3">
        <v>1</v>
      </c>
      <c r="IQ17" s="3">
        <v>1</v>
      </c>
      <c r="IR17" s="3">
        <v>1</v>
      </c>
      <c r="IS17" s="3">
        <v>1</v>
      </c>
      <c r="IT17" s="3">
        <v>1</v>
      </c>
      <c r="IU17" s="3">
        <v>1</v>
      </c>
      <c r="IV17" s="3">
        <v>1</v>
      </c>
    </row>
    <row r="18" spans="1:256" ht="144" x14ac:dyDescent="0.25">
      <c r="A18" s="24"/>
      <c r="B18" s="24"/>
      <c r="C18" s="38" t="s">
        <v>14</v>
      </c>
      <c r="D18" s="38"/>
      <c r="E18" s="38" t="s">
        <v>27</v>
      </c>
      <c r="F18" s="79"/>
      <c r="G18" s="29"/>
      <c r="H18" s="79"/>
      <c r="I18" s="79"/>
      <c r="J18" s="79"/>
      <c r="K18" s="80"/>
      <c r="L18" s="54" t="s">
        <v>86</v>
      </c>
      <c r="M18" s="50" t="s">
        <v>11</v>
      </c>
      <c r="N18" s="50">
        <v>1</v>
      </c>
      <c r="O18" s="50">
        <f>340+75+30</f>
        <v>445</v>
      </c>
      <c r="P18" s="52">
        <f t="shared" si="5"/>
        <v>445</v>
      </c>
      <c r="Q18" s="82"/>
      <c r="R18" s="50">
        <f>0.08*105</f>
        <v>8.4</v>
      </c>
      <c r="S18" s="50">
        <f>0.92*105</f>
        <v>96.600000000000009</v>
      </c>
      <c r="T18" s="55">
        <v>340</v>
      </c>
      <c r="U18" s="97"/>
      <c r="W18" s="38" t="s">
        <v>182</v>
      </c>
      <c r="Y18" s="36"/>
      <c r="AB18" s="3">
        <v>1</v>
      </c>
      <c r="AC18" s="3">
        <v>1</v>
      </c>
      <c r="AD18" s="3">
        <v>1</v>
      </c>
      <c r="AE18" s="3">
        <v>1</v>
      </c>
      <c r="AF18" s="3">
        <v>1</v>
      </c>
      <c r="AG18" s="3">
        <v>1</v>
      </c>
      <c r="AH18" s="3">
        <v>1</v>
      </c>
      <c r="AI18" s="3">
        <v>1</v>
      </c>
      <c r="AJ18" s="3">
        <v>1</v>
      </c>
      <c r="AK18" s="3">
        <v>1</v>
      </c>
      <c r="AL18" s="3">
        <v>1</v>
      </c>
      <c r="AM18" s="3">
        <v>1</v>
      </c>
      <c r="AN18" s="3">
        <v>1</v>
      </c>
      <c r="AO18" s="3">
        <v>1</v>
      </c>
      <c r="AP18" s="3">
        <v>1</v>
      </c>
      <c r="AQ18" s="3">
        <v>1</v>
      </c>
      <c r="AR18" s="3">
        <v>1</v>
      </c>
      <c r="AS18" s="3">
        <v>1</v>
      </c>
      <c r="AT18" s="3">
        <v>1</v>
      </c>
      <c r="AU18" s="3">
        <v>1</v>
      </c>
      <c r="AV18" s="3">
        <v>1</v>
      </c>
      <c r="AW18" s="3">
        <v>1</v>
      </c>
      <c r="AX18" s="3">
        <v>1</v>
      </c>
      <c r="AY18" s="3">
        <v>1</v>
      </c>
      <c r="AZ18" s="3">
        <v>1</v>
      </c>
      <c r="BA18" s="3">
        <v>1</v>
      </c>
      <c r="BB18" s="3">
        <v>1</v>
      </c>
      <c r="BC18" s="3">
        <v>1</v>
      </c>
      <c r="BD18" s="3">
        <v>1</v>
      </c>
      <c r="BE18" s="3">
        <v>1</v>
      </c>
      <c r="BF18" s="3">
        <v>1</v>
      </c>
      <c r="BG18" s="3">
        <v>1</v>
      </c>
      <c r="BH18" s="3">
        <v>1</v>
      </c>
      <c r="BI18" s="3">
        <v>1</v>
      </c>
      <c r="BJ18" s="3">
        <v>1</v>
      </c>
      <c r="BK18" s="3">
        <v>1</v>
      </c>
      <c r="BL18" s="3">
        <v>1</v>
      </c>
      <c r="BM18" s="3">
        <v>1</v>
      </c>
      <c r="BN18" s="3">
        <v>1</v>
      </c>
      <c r="BO18" s="3">
        <v>1</v>
      </c>
      <c r="BP18" s="3">
        <v>1</v>
      </c>
      <c r="BQ18" s="3">
        <v>1</v>
      </c>
      <c r="BR18" s="3">
        <v>1</v>
      </c>
      <c r="BS18" s="3">
        <v>1</v>
      </c>
      <c r="BT18" s="3">
        <v>1</v>
      </c>
      <c r="BU18" s="3">
        <v>1</v>
      </c>
      <c r="BV18" s="3">
        <v>1</v>
      </c>
      <c r="BW18" s="3">
        <v>1</v>
      </c>
      <c r="BX18" s="3">
        <v>1</v>
      </c>
      <c r="BY18" s="3">
        <v>1</v>
      </c>
      <c r="BZ18" s="3">
        <v>1</v>
      </c>
      <c r="CA18" s="3">
        <v>1</v>
      </c>
      <c r="CB18" s="3">
        <v>1</v>
      </c>
      <c r="CC18" s="3">
        <v>1</v>
      </c>
      <c r="CD18" s="3">
        <v>1</v>
      </c>
      <c r="CE18" s="3">
        <v>1</v>
      </c>
      <c r="CF18" s="3">
        <v>1</v>
      </c>
      <c r="CG18" s="3">
        <v>1</v>
      </c>
      <c r="CH18" s="3">
        <v>1</v>
      </c>
      <c r="CI18" s="3">
        <v>1</v>
      </c>
      <c r="CJ18" s="3">
        <v>1</v>
      </c>
      <c r="CK18" s="3">
        <v>1</v>
      </c>
      <c r="CL18" s="3">
        <v>1</v>
      </c>
      <c r="CM18" s="3">
        <v>1</v>
      </c>
      <c r="CN18" s="3">
        <v>1</v>
      </c>
      <c r="CO18" s="3">
        <v>1</v>
      </c>
      <c r="CP18" s="3">
        <v>1</v>
      </c>
      <c r="CQ18" s="3">
        <v>1</v>
      </c>
      <c r="CR18" s="3">
        <v>1</v>
      </c>
      <c r="CS18" s="3">
        <v>1</v>
      </c>
      <c r="CT18" s="3">
        <v>1</v>
      </c>
      <c r="CU18" s="3">
        <v>1</v>
      </c>
      <c r="CV18" s="3">
        <v>1</v>
      </c>
      <c r="CW18" s="3">
        <v>1</v>
      </c>
      <c r="CX18" s="3">
        <v>1</v>
      </c>
      <c r="CY18" s="3">
        <v>1</v>
      </c>
      <c r="CZ18" s="3">
        <v>1</v>
      </c>
      <c r="DA18" s="3">
        <v>1</v>
      </c>
      <c r="DB18" s="3">
        <v>1</v>
      </c>
      <c r="DC18" s="3">
        <v>1</v>
      </c>
      <c r="DD18" s="3">
        <v>1</v>
      </c>
      <c r="DE18" s="3">
        <v>1</v>
      </c>
      <c r="DF18" s="3">
        <v>1</v>
      </c>
      <c r="DG18" s="3">
        <v>1</v>
      </c>
      <c r="DH18" s="3">
        <v>1</v>
      </c>
      <c r="DI18" s="3">
        <v>1</v>
      </c>
      <c r="DJ18" s="3">
        <v>1</v>
      </c>
      <c r="DK18" s="3">
        <v>1</v>
      </c>
      <c r="DL18" s="3">
        <v>1</v>
      </c>
      <c r="DM18" s="3">
        <v>1</v>
      </c>
      <c r="DN18" s="3">
        <v>1</v>
      </c>
      <c r="DO18" s="3">
        <v>1</v>
      </c>
      <c r="DP18" s="3">
        <v>1</v>
      </c>
      <c r="DQ18" s="3">
        <v>1</v>
      </c>
      <c r="DR18" s="3">
        <v>1</v>
      </c>
      <c r="DS18" s="3">
        <v>1</v>
      </c>
      <c r="DT18" s="3">
        <v>1</v>
      </c>
      <c r="DU18" s="3">
        <v>1</v>
      </c>
      <c r="DV18" s="3">
        <v>1</v>
      </c>
      <c r="DW18" s="3">
        <v>1</v>
      </c>
      <c r="DX18" s="3">
        <v>1</v>
      </c>
      <c r="DY18" s="3">
        <v>1</v>
      </c>
      <c r="DZ18" s="3">
        <v>1</v>
      </c>
      <c r="EA18" s="3">
        <v>1</v>
      </c>
      <c r="EB18" s="3">
        <v>1</v>
      </c>
      <c r="EC18" s="3">
        <v>1</v>
      </c>
      <c r="ED18" s="3">
        <v>1</v>
      </c>
      <c r="EE18" s="3">
        <v>1</v>
      </c>
      <c r="EF18" s="3">
        <v>1</v>
      </c>
      <c r="EG18" s="3">
        <v>1</v>
      </c>
      <c r="EH18" s="3">
        <v>1</v>
      </c>
      <c r="EI18" s="3">
        <v>1</v>
      </c>
      <c r="EJ18" s="3">
        <v>1</v>
      </c>
      <c r="EK18" s="3">
        <v>1</v>
      </c>
      <c r="EL18" s="3">
        <v>1</v>
      </c>
      <c r="EM18" s="3">
        <v>1</v>
      </c>
      <c r="EN18" s="3">
        <v>1</v>
      </c>
      <c r="EO18" s="3">
        <v>1</v>
      </c>
      <c r="EP18" s="3">
        <v>1</v>
      </c>
      <c r="EQ18" s="3">
        <v>1</v>
      </c>
      <c r="ER18" s="3">
        <v>1</v>
      </c>
      <c r="ES18" s="3">
        <v>1</v>
      </c>
      <c r="ET18" s="3">
        <v>1</v>
      </c>
      <c r="EU18" s="3">
        <v>1</v>
      </c>
      <c r="EV18" s="3">
        <v>1</v>
      </c>
      <c r="EW18" s="3">
        <v>1</v>
      </c>
      <c r="EX18" s="3">
        <v>1</v>
      </c>
      <c r="EY18" s="3">
        <v>1</v>
      </c>
      <c r="EZ18" s="3">
        <v>1</v>
      </c>
      <c r="FA18" s="3">
        <v>1</v>
      </c>
      <c r="FB18" s="3">
        <v>1</v>
      </c>
      <c r="FC18" s="3">
        <v>1</v>
      </c>
      <c r="FD18" s="3">
        <v>1</v>
      </c>
      <c r="FE18" s="3">
        <v>1</v>
      </c>
      <c r="FF18" s="3">
        <v>1</v>
      </c>
      <c r="FG18" s="3">
        <v>1</v>
      </c>
      <c r="FH18" s="3">
        <v>1</v>
      </c>
      <c r="FI18" s="3">
        <v>1</v>
      </c>
      <c r="FJ18" s="3">
        <v>1</v>
      </c>
      <c r="FK18" s="3">
        <v>1</v>
      </c>
      <c r="FL18" s="3">
        <v>1</v>
      </c>
      <c r="FM18" s="3">
        <v>1</v>
      </c>
      <c r="FN18" s="3">
        <v>1</v>
      </c>
      <c r="FO18" s="3">
        <v>1</v>
      </c>
      <c r="FP18" s="3">
        <v>1</v>
      </c>
      <c r="FQ18" s="3">
        <v>1</v>
      </c>
      <c r="FR18" s="3">
        <v>1</v>
      </c>
      <c r="FS18" s="3">
        <v>1</v>
      </c>
      <c r="FT18" s="3">
        <v>1</v>
      </c>
      <c r="FU18" s="3">
        <v>1</v>
      </c>
      <c r="FV18" s="3">
        <v>1</v>
      </c>
      <c r="FW18" s="3">
        <v>1</v>
      </c>
      <c r="FX18" s="3">
        <v>1</v>
      </c>
      <c r="FY18" s="3">
        <v>1</v>
      </c>
      <c r="FZ18" s="3">
        <v>1</v>
      </c>
      <c r="GA18" s="3">
        <v>1</v>
      </c>
      <c r="GB18" s="3">
        <v>1</v>
      </c>
      <c r="GC18" s="3">
        <v>1</v>
      </c>
      <c r="GD18" s="3">
        <v>1</v>
      </c>
      <c r="GE18" s="3">
        <v>1</v>
      </c>
      <c r="GF18" s="3">
        <v>1</v>
      </c>
      <c r="GG18" s="3">
        <v>1</v>
      </c>
      <c r="GH18" s="3">
        <v>1</v>
      </c>
      <c r="GI18" s="3">
        <v>1</v>
      </c>
      <c r="GJ18" s="3">
        <v>1</v>
      </c>
      <c r="GK18" s="3">
        <v>1</v>
      </c>
      <c r="GL18" s="3">
        <v>1</v>
      </c>
      <c r="GM18" s="3">
        <v>1</v>
      </c>
      <c r="GN18" s="3">
        <v>1</v>
      </c>
      <c r="GO18" s="3">
        <v>1</v>
      </c>
      <c r="GP18" s="3">
        <v>1</v>
      </c>
      <c r="GQ18" s="3">
        <v>1</v>
      </c>
      <c r="GR18" s="3">
        <v>1</v>
      </c>
      <c r="GS18" s="3">
        <v>1</v>
      </c>
      <c r="GT18" s="3">
        <v>1</v>
      </c>
      <c r="GU18" s="3">
        <v>1</v>
      </c>
      <c r="GV18" s="3">
        <v>1</v>
      </c>
      <c r="GW18" s="3">
        <v>1</v>
      </c>
      <c r="GX18" s="3">
        <v>1</v>
      </c>
      <c r="GY18" s="3">
        <v>1</v>
      </c>
      <c r="GZ18" s="3">
        <v>1</v>
      </c>
      <c r="HA18" s="3">
        <v>1</v>
      </c>
      <c r="HB18" s="3">
        <v>1</v>
      </c>
      <c r="HC18" s="3">
        <v>1</v>
      </c>
      <c r="HD18" s="3">
        <v>1</v>
      </c>
      <c r="HE18" s="3">
        <v>1</v>
      </c>
      <c r="HF18" s="3">
        <v>1</v>
      </c>
      <c r="HG18" s="3">
        <v>1</v>
      </c>
      <c r="HH18" s="3">
        <v>1</v>
      </c>
      <c r="HI18" s="3">
        <v>1</v>
      </c>
      <c r="HJ18" s="3">
        <v>1</v>
      </c>
      <c r="HK18" s="3">
        <v>1</v>
      </c>
      <c r="HL18" s="3">
        <v>1</v>
      </c>
      <c r="HM18" s="3">
        <v>1</v>
      </c>
      <c r="HN18" s="3">
        <v>1</v>
      </c>
      <c r="HO18" s="3">
        <v>1</v>
      </c>
      <c r="HP18" s="3">
        <v>1</v>
      </c>
      <c r="HQ18" s="3">
        <v>1</v>
      </c>
      <c r="HR18" s="3">
        <v>1</v>
      </c>
      <c r="HS18" s="3">
        <v>1</v>
      </c>
      <c r="HT18" s="3">
        <v>1</v>
      </c>
      <c r="HU18" s="3">
        <v>1</v>
      </c>
      <c r="HV18" s="3">
        <v>1</v>
      </c>
      <c r="HW18" s="3">
        <v>1</v>
      </c>
      <c r="HX18" s="3">
        <v>1</v>
      </c>
      <c r="HY18" s="3">
        <v>1</v>
      </c>
      <c r="HZ18" s="3">
        <v>1</v>
      </c>
      <c r="IA18" s="3">
        <v>1</v>
      </c>
      <c r="IB18" s="3">
        <v>1</v>
      </c>
      <c r="IC18" s="3">
        <v>1</v>
      </c>
      <c r="ID18" s="3">
        <v>1</v>
      </c>
      <c r="IE18" s="3">
        <v>1</v>
      </c>
      <c r="IF18" s="3">
        <v>1</v>
      </c>
      <c r="IG18" s="3">
        <v>1</v>
      </c>
      <c r="IH18" s="3">
        <v>1</v>
      </c>
      <c r="II18" s="3">
        <v>1</v>
      </c>
      <c r="IJ18" s="3">
        <v>1</v>
      </c>
      <c r="IK18" s="3">
        <v>1</v>
      </c>
      <c r="IL18" s="3">
        <v>1</v>
      </c>
      <c r="IM18" s="3">
        <v>1</v>
      </c>
      <c r="IN18" s="3">
        <v>1</v>
      </c>
      <c r="IO18" s="3">
        <v>1</v>
      </c>
      <c r="IP18" s="3">
        <v>1</v>
      </c>
      <c r="IQ18" s="3">
        <v>1</v>
      </c>
      <c r="IR18" s="3">
        <v>1</v>
      </c>
      <c r="IS18" s="3">
        <v>1</v>
      </c>
      <c r="IT18" s="3">
        <v>1</v>
      </c>
      <c r="IU18" s="3">
        <v>1</v>
      </c>
      <c r="IV18" s="3">
        <v>1</v>
      </c>
    </row>
    <row r="19" spans="1:256" ht="72" x14ac:dyDescent="0.25">
      <c r="A19" s="24"/>
      <c r="B19" s="24"/>
      <c r="C19" s="38" t="s">
        <v>14</v>
      </c>
      <c r="D19" s="38"/>
      <c r="E19" s="38" t="s">
        <v>27</v>
      </c>
      <c r="F19" s="71" t="s">
        <v>183</v>
      </c>
      <c r="G19" s="30">
        <v>40987896</v>
      </c>
      <c r="H19" s="71" t="s">
        <v>184</v>
      </c>
      <c r="I19" s="71" t="s">
        <v>185</v>
      </c>
      <c r="J19" s="71">
        <v>15</v>
      </c>
      <c r="K19" s="25">
        <v>42157</v>
      </c>
      <c r="L19" s="54" t="s">
        <v>33</v>
      </c>
      <c r="M19" s="50" t="s">
        <v>11</v>
      </c>
      <c r="N19" s="50">
        <v>2</v>
      </c>
      <c r="O19" s="50">
        <v>6</v>
      </c>
      <c r="P19" s="52">
        <f t="shared" si="5"/>
        <v>12</v>
      </c>
      <c r="Q19" s="83"/>
      <c r="R19" s="50">
        <f t="shared" ref="R19:R25" si="6">0.08*P19</f>
        <v>0.96</v>
      </c>
      <c r="S19" s="50">
        <f t="shared" ref="S19:S25" si="7">0.92*P19</f>
        <v>11.040000000000001</v>
      </c>
      <c r="T19" s="55"/>
      <c r="U19" s="98"/>
      <c r="W19" s="38" t="s">
        <v>182</v>
      </c>
      <c r="Y19" s="36"/>
      <c r="AB19" s="3">
        <v>1</v>
      </c>
      <c r="AC19" s="3">
        <v>1</v>
      </c>
      <c r="AD19" s="3">
        <v>1</v>
      </c>
      <c r="AE19" s="3">
        <v>1</v>
      </c>
      <c r="AF19" s="3">
        <v>1</v>
      </c>
      <c r="AG19" s="3">
        <v>1</v>
      </c>
      <c r="AH19" s="3">
        <v>1</v>
      </c>
      <c r="AI19" s="3">
        <v>1</v>
      </c>
      <c r="AJ19" s="3">
        <v>1</v>
      </c>
      <c r="AK19" s="3">
        <v>1</v>
      </c>
      <c r="AL19" s="3">
        <v>1</v>
      </c>
      <c r="AM19" s="3">
        <v>1</v>
      </c>
      <c r="AN19" s="3">
        <v>1</v>
      </c>
      <c r="AO19" s="3">
        <v>1</v>
      </c>
      <c r="AP19" s="3">
        <v>1</v>
      </c>
      <c r="AQ19" s="3">
        <v>1</v>
      </c>
      <c r="AR19" s="3">
        <v>1</v>
      </c>
      <c r="AS19" s="3">
        <v>1</v>
      </c>
      <c r="AT19" s="3">
        <v>1</v>
      </c>
      <c r="AU19" s="3">
        <v>1</v>
      </c>
      <c r="AV19" s="3">
        <v>1</v>
      </c>
      <c r="AW19" s="3">
        <v>1</v>
      </c>
      <c r="AX19" s="3">
        <v>1</v>
      </c>
      <c r="AY19" s="3">
        <v>1</v>
      </c>
      <c r="AZ19" s="3">
        <v>1</v>
      </c>
      <c r="BA19" s="3">
        <v>1</v>
      </c>
      <c r="BB19" s="3">
        <v>1</v>
      </c>
      <c r="BC19" s="3">
        <v>1</v>
      </c>
      <c r="BD19" s="3">
        <v>1</v>
      </c>
      <c r="BE19" s="3">
        <v>1</v>
      </c>
      <c r="BF19" s="3">
        <v>1</v>
      </c>
      <c r="BG19" s="3">
        <v>1</v>
      </c>
      <c r="BH19" s="3">
        <v>1</v>
      </c>
      <c r="BI19" s="3">
        <v>1</v>
      </c>
      <c r="BJ19" s="3">
        <v>1</v>
      </c>
      <c r="BK19" s="3">
        <v>1</v>
      </c>
      <c r="BL19" s="3">
        <v>1</v>
      </c>
      <c r="BM19" s="3">
        <v>1</v>
      </c>
      <c r="BN19" s="3">
        <v>1</v>
      </c>
      <c r="BO19" s="3">
        <v>1</v>
      </c>
      <c r="BP19" s="3">
        <v>1</v>
      </c>
      <c r="BQ19" s="3">
        <v>1</v>
      </c>
      <c r="BR19" s="3">
        <v>1</v>
      </c>
      <c r="BS19" s="3">
        <v>1</v>
      </c>
      <c r="BT19" s="3">
        <v>1</v>
      </c>
      <c r="BU19" s="3">
        <v>1</v>
      </c>
      <c r="BV19" s="3">
        <v>1</v>
      </c>
      <c r="BW19" s="3">
        <v>1</v>
      </c>
      <c r="BX19" s="3">
        <v>1</v>
      </c>
      <c r="BY19" s="3">
        <v>1</v>
      </c>
      <c r="BZ19" s="3">
        <v>1</v>
      </c>
      <c r="CA19" s="3">
        <v>1</v>
      </c>
      <c r="CB19" s="3">
        <v>1</v>
      </c>
      <c r="CC19" s="3">
        <v>1</v>
      </c>
      <c r="CD19" s="3">
        <v>1</v>
      </c>
      <c r="CE19" s="3">
        <v>1</v>
      </c>
      <c r="CF19" s="3">
        <v>1</v>
      </c>
      <c r="CG19" s="3">
        <v>1</v>
      </c>
      <c r="CH19" s="3">
        <v>1</v>
      </c>
      <c r="CI19" s="3">
        <v>1</v>
      </c>
      <c r="CJ19" s="3">
        <v>1</v>
      </c>
      <c r="CK19" s="3">
        <v>1</v>
      </c>
      <c r="CL19" s="3">
        <v>1</v>
      </c>
      <c r="CM19" s="3">
        <v>1</v>
      </c>
      <c r="CN19" s="3">
        <v>1</v>
      </c>
      <c r="CO19" s="3">
        <v>1</v>
      </c>
      <c r="CP19" s="3">
        <v>1</v>
      </c>
      <c r="CQ19" s="3">
        <v>1</v>
      </c>
      <c r="CR19" s="3">
        <v>1</v>
      </c>
      <c r="CS19" s="3">
        <v>1</v>
      </c>
      <c r="CT19" s="3">
        <v>1</v>
      </c>
      <c r="CU19" s="3">
        <v>1</v>
      </c>
      <c r="CV19" s="3">
        <v>1</v>
      </c>
      <c r="CW19" s="3">
        <v>1</v>
      </c>
      <c r="CX19" s="3">
        <v>1</v>
      </c>
      <c r="CY19" s="3">
        <v>1</v>
      </c>
      <c r="CZ19" s="3">
        <v>1</v>
      </c>
      <c r="DA19" s="3">
        <v>1</v>
      </c>
      <c r="DB19" s="3">
        <v>1</v>
      </c>
      <c r="DC19" s="3">
        <v>1</v>
      </c>
      <c r="DD19" s="3">
        <v>1</v>
      </c>
      <c r="DE19" s="3">
        <v>1</v>
      </c>
      <c r="DF19" s="3">
        <v>1</v>
      </c>
      <c r="DG19" s="3">
        <v>1</v>
      </c>
      <c r="DH19" s="3">
        <v>1</v>
      </c>
      <c r="DI19" s="3">
        <v>1</v>
      </c>
      <c r="DJ19" s="3">
        <v>1</v>
      </c>
      <c r="DK19" s="3">
        <v>1</v>
      </c>
      <c r="DL19" s="3">
        <v>1</v>
      </c>
      <c r="DM19" s="3">
        <v>1</v>
      </c>
      <c r="DN19" s="3">
        <v>1</v>
      </c>
      <c r="DO19" s="3">
        <v>1</v>
      </c>
      <c r="DP19" s="3">
        <v>1</v>
      </c>
      <c r="DQ19" s="3">
        <v>1</v>
      </c>
      <c r="DR19" s="3">
        <v>1</v>
      </c>
      <c r="DS19" s="3">
        <v>1</v>
      </c>
      <c r="DT19" s="3">
        <v>1</v>
      </c>
      <c r="DU19" s="3">
        <v>1</v>
      </c>
      <c r="DV19" s="3">
        <v>1</v>
      </c>
      <c r="DW19" s="3">
        <v>1</v>
      </c>
      <c r="DX19" s="3">
        <v>1</v>
      </c>
      <c r="DY19" s="3">
        <v>1</v>
      </c>
      <c r="DZ19" s="3">
        <v>1</v>
      </c>
      <c r="EA19" s="3">
        <v>1</v>
      </c>
      <c r="EB19" s="3">
        <v>1</v>
      </c>
      <c r="EC19" s="3">
        <v>1</v>
      </c>
      <c r="ED19" s="3">
        <v>1</v>
      </c>
      <c r="EE19" s="3">
        <v>1</v>
      </c>
      <c r="EF19" s="3">
        <v>1</v>
      </c>
      <c r="EG19" s="3">
        <v>1</v>
      </c>
      <c r="EH19" s="3">
        <v>1</v>
      </c>
      <c r="EI19" s="3">
        <v>1</v>
      </c>
      <c r="EJ19" s="3">
        <v>1</v>
      </c>
      <c r="EK19" s="3">
        <v>1</v>
      </c>
      <c r="EL19" s="3">
        <v>1</v>
      </c>
      <c r="EM19" s="3">
        <v>1</v>
      </c>
      <c r="EN19" s="3">
        <v>1</v>
      </c>
      <c r="EO19" s="3">
        <v>1</v>
      </c>
      <c r="EP19" s="3">
        <v>1</v>
      </c>
      <c r="EQ19" s="3">
        <v>1</v>
      </c>
      <c r="ER19" s="3">
        <v>1</v>
      </c>
      <c r="ES19" s="3">
        <v>1</v>
      </c>
      <c r="ET19" s="3">
        <v>1</v>
      </c>
      <c r="EU19" s="3">
        <v>1</v>
      </c>
      <c r="EV19" s="3">
        <v>1</v>
      </c>
      <c r="EW19" s="3">
        <v>1</v>
      </c>
      <c r="EX19" s="3">
        <v>1</v>
      </c>
      <c r="EY19" s="3">
        <v>1</v>
      </c>
      <c r="EZ19" s="3">
        <v>1</v>
      </c>
      <c r="FA19" s="3">
        <v>1</v>
      </c>
      <c r="FB19" s="3">
        <v>1</v>
      </c>
      <c r="FC19" s="3">
        <v>1</v>
      </c>
      <c r="FD19" s="3">
        <v>1</v>
      </c>
      <c r="FE19" s="3">
        <v>1</v>
      </c>
      <c r="FF19" s="3">
        <v>1</v>
      </c>
      <c r="FG19" s="3">
        <v>1</v>
      </c>
      <c r="FH19" s="3">
        <v>1</v>
      </c>
      <c r="FI19" s="3">
        <v>1</v>
      </c>
      <c r="FJ19" s="3">
        <v>1</v>
      </c>
      <c r="FK19" s="3">
        <v>1</v>
      </c>
      <c r="FL19" s="3">
        <v>1</v>
      </c>
      <c r="FM19" s="3">
        <v>1</v>
      </c>
      <c r="FN19" s="3">
        <v>1</v>
      </c>
      <c r="FO19" s="3">
        <v>1</v>
      </c>
      <c r="FP19" s="3">
        <v>1</v>
      </c>
      <c r="FQ19" s="3">
        <v>1</v>
      </c>
      <c r="FR19" s="3">
        <v>1</v>
      </c>
      <c r="FS19" s="3">
        <v>1</v>
      </c>
      <c r="FT19" s="3">
        <v>1</v>
      </c>
      <c r="FU19" s="3">
        <v>1</v>
      </c>
      <c r="FV19" s="3">
        <v>1</v>
      </c>
      <c r="FW19" s="3">
        <v>1</v>
      </c>
      <c r="FX19" s="3">
        <v>1</v>
      </c>
      <c r="FY19" s="3">
        <v>1</v>
      </c>
      <c r="FZ19" s="3">
        <v>1</v>
      </c>
      <c r="GA19" s="3">
        <v>1</v>
      </c>
      <c r="GB19" s="3">
        <v>1</v>
      </c>
      <c r="GC19" s="3">
        <v>1</v>
      </c>
      <c r="GD19" s="3">
        <v>1</v>
      </c>
      <c r="GE19" s="3">
        <v>1</v>
      </c>
      <c r="GF19" s="3">
        <v>1</v>
      </c>
      <c r="GG19" s="3">
        <v>1</v>
      </c>
      <c r="GH19" s="3">
        <v>1</v>
      </c>
      <c r="GI19" s="3">
        <v>1</v>
      </c>
      <c r="GJ19" s="3">
        <v>1</v>
      </c>
      <c r="GK19" s="3">
        <v>1</v>
      </c>
      <c r="GL19" s="3">
        <v>1</v>
      </c>
      <c r="GM19" s="3">
        <v>1</v>
      </c>
      <c r="GN19" s="3">
        <v>1</v>
      </c>
      <c r="GO19" s="3">
        <v>1</v>
      </c>
      <c r="GP19" s="3">
        <v>1</v>
      </c>
      <c r="GQ19" s="3">
        <v>1</v>
      </c>
      <c r="GR19" s="3">
        <v>1</v>
      </c>
      <c r="GS19" s="3">
        <v>1</v>
      </c>
      <c r="GT19" s="3">
        <v>1</v>
      </c>
      <c r="GU19" s="3">
        <v>1</v>
      </c>
      <c r="GV19" s="3">
        <v>1</v>
      </c>
      <c r="GW19" s="3">
        <v>1</v>
      </c>
      <c r="GX19" s="3">
        <v>1</v>
      </c>
      <c r="GY19" s="3">
        <v>1</v>
      </c>
      <c r="GZ19" s="3">
        <v>1</v>
      </c>
      <c r="HA19" s="3">
        <v>1</v>
      </c>
      <c r="HB19" s="3">
        <v>1</v>
      </c>
      <c r="HC19" s="3">
        <v>1</v>
      </c>
      <c r="HD19" s="3">
        <v>1</v>
      </c>
      <c r="HE19" s="3">
        <v>1</v>
      </c>
      <c r="HF19" s="3">
        <v>1</v>
      </c>
      <c r="HG19" s="3">
        <v>1</v>
      </c>
      <c r="HH19" s="3">
        <v>1</v>
      </c>
      <c r="HI19" s="3">
        <v>1</v>
      </c>
      <c r="HJ19" s="3">
        <v>1</v>
      </c>
      <c r="HK19" s="3">
        <v>1</v>
      </c>
      <c r="HL19" s="3">
        <v>1</v>
      </c>
      <c r="HM19" s="3">
        <v>1</v>
      </c>
      <c r="HN19" s="3">
        <v>1</v>
      </c>
      <c r="HO19" s="3">
        <v>1</v>
      </c>
      <c r="HP19" s="3">
        <v>1</v>
      </c>
      <c r="HQ19" s="3">
        <v>1</v>
      </c>
      <c r="HR19" s="3">
        <v>1</v>
      </c>
      <c r="HS19" s="3">
        <v>1</v>
      </c>
      <c r="HT19" s="3">
        <v>1</v>
      </c>
      <c r="HU19" s="3">
        <v>1</v>
      </c>
      <c r="HV19" s="3">
        <v>1</v>
      </c>
      <c r="HW19" s="3">
        <v>1</v>
      </c>
      <c r="HX19" s="3">
        <v>1</v>
      </c>
      <c r="HY19" s="3">
        <v>1</v>
      </c>
      <c r="HZ19" s="3">
        <v>1</v>
      </c>
      <c r="IA19" s="3">
        <v>1</v>
      </c>
      <c r="IB19" s="3">
        <v>1</v>
      </c>
      <c r="IC19" s="3">
        <v>1</v>
      </c>
      <c r="ID19" s="3">
        <v>1</v>
      </c>
      <c r="IE19" s="3">
        <v>1</v>
      </c>
      <c r="IF19" s="3">
        <v>1</v>
      </c>
      <c r="IG19" s="3">
        <v>1</v>
      </c>
      <c r="IH19" s="3">
        <v>1</v>
      </c>
      <c r="II19" s="3">
        <v>1</v>
      </c>
      <c r="IJ19" s="3">
        <v>1</v>
      </c>
      <c r="IK19" s="3">
        <v>1</v>
      </c>
      <c r="IL19" s="3">
        <v>1</v>
      </c>
      <c r="IM19" s="3">
        <v>1</v>
      </c>
      <c r="IN19" s="3">
        <v>1</v>
      </c>
      <c r="IO19" s="3">
        <v>1</v>
      </c>
      <c r="IP19" s="3">
        <v>1</v>
      </c>
      <c r="IQ19" s="3">
        <v>1</v>
      </c>
      <c r="IR19" s="3">
        <v>1</v>
      </c>
      <c r="IS19" s="3">
        <v>1</v>
      </c>
      <c r="IT19" s="3">
        <v>1</v>
      </c>
      <c r="IU19" s="3">
        <v>1</v>
      </c>
      <c r="IV19" s="3">
        <v>1</v>
      </c>
    </row>
    <row r="20" spans="1:256" ht="108" x14ac:dyDescent="0.25">
      <c r="A20" s="33"/>
      <c r="B20" s="33"/>
      <c r="C20" s="28" t="s">
        <v>14</v>
      </c>
      <c r="D20" s="28"/>
      <c r="E20" s="28" t="s">
        <v>16</v>
      </c>
      <c r="F20" s="84" t="s">
        <v>87</v>
      </c>
      <c r="G20" s="30">
        <v>40995948</v>
      </c>
      <c r="H20" s="84" t="s">
        <v>88</v>
      </c>
      <c r="I20" s="84" t="s">
        <v>89</v>
      </c>
      <c r="J20" s="84">
        <v>15</v>
      </c>
      <c r="K20" s="104">
        <v>42137</v>
      </c>
      <c r="L20" s="53" t="s">
        <v>93</v>
      </c>
      <c r="M20" s="49" t="s">
        <v>12</v>
      </c>
      <c r="N20" s="49">
        <v>0.08</v>
      </c>
      <c r="O20" s="78">
        <v>1280</v>
      </c>
      <c r="P20" s="34">
        <f t="shared" si="5"/>
        <v>102.4</v>
      </c>
      <c r="Q20" s="90">
        <f>P20+P21</f>
        <v>119.4</v>
      </c>
      <c r="R20" s="50">
        <f t="shared" si="6"/>
        <v>8.1920000000000002</v>
      </c>
      <c r="S20" s="50">
        <f t="shared" si="7"/>
        <v>94.208000000000013</v>
      </c>
      <c r="T20" s="28"/>
      <c r="U20" s="102"/>
      <c r="V20" s="55"/>
      <c r="W20" s="38" t="s">
        <v>182</v>
      </c>
      <c r="X20" s="36"/>
      <c r="Y20" s="36"/>
    </row>
    <row r="21" spans="1:256" ht="54" x14ac:dyDescent="0.25">
      <c r="A21" s="33"/>
      <c r="B21" s="33"/>
      <c r="C21" s="28" t="s">
        <v>14</v>
      </c>
      <c r="D21" s="28"/>
      <c r="E21" s="28" t="s">
        <v>16</v>
      </c>
      <c r="F21" s="86"/>
      <c r="G21" s="30"/>
      <c r="H21" s="86"/>
      <c r="I21" s="86"/>
      <c r="J21" s="86"/>
      <c r="K21" s="105"/>
      <c r="L21" s="53" t="s">
        <v>94</v>
      </c>
      <c r="M21" s="49" t="s">
        <v>11</v>
      </c>
      <c r="N21" s="49">
        <v>1</v>
      </c>
      <c r="O21" s="49">
        <v>17</v>
      </c>
      <c r="P21" s="34">
        <f t="shared" si="5"/>
        <v>17</v>
      </c>
      <c r="Q21" s="92"/>
      <c r="R21" s="50">
        <f t="shared" si="6"/>
        <v>1.36</v>
      </c>
      <c r="S21" s="50">
        <f t="shared" si="7"/>
        <v>15.64</v>
      </c>
      <c r="T21" s="28"/>
      <c r="U21" s="103"/>
      <c r="V21" s="55"/>
      <c r="W21" s="38" t="s">
        <v>182</v>
      </c>
      <c r="X21" s="36"/>
      <c r="Y21" s="36"/>
    </row>
    <row r="22" spans="1:256" ht="126" x14ac:dyDescent="0.25">
      <c r="A22" s="33"/>
      <c r="B22" s="33"/>
      <c r="C22" s="28" t="s">
        <v>15</v>
      </c>
      <c r="D22" s="28"/>
      <c r="E22" s="28" t="s">
        <v>16</v>
      </c>
      <c r="F22" s="54" t="s">
        <v>90</v>
      </c>
      <c r="G22" s="30">
        <v>40996729</v>
      </c>
      <c r="H22" s="54" t="s">
        <v>91</v>
      </c>
      <c r="I22" s="54" t="s">
        <v>92</v>
      </c>
      <c r="J22" s="54">
        <v>15</v>
      </c>
      <c r="K22" s="25">
        <v>42140</v>
      </c>
      <c r="L22" s="53" t="s">
        <v>95</v>
      </c>
      <c r="M22" s="49" t="s">
        <v>12</v>
      </c>
      <c r="N22" s="49">
        <v>0.06</v>
      </c>
      <c r="O22" s="78">
        <v>1280</v>
      </c>
      <c r="P22" s="34">
        <f t="shared" si="5"/>
        <v>76.8</v>
      </c>
      <c r="Q22" s="28">
        <f t="shared" ref="Q22:Q25" si="8">P22</f>
        <v>76.8</v>
      </c>
      <c r="R22" s="50">
        <f t="shared" si="6"/>
        <v>6.1440000000000001</v>
      </c>
      <c r="S22" s="50">
        <f t="shared" si="7"/>
        <v>70.656000000000006</v>
      </c>
      <c r="T22" s="28"/>
      <c r="U22" s="35"/>
      <c r="V22" s="55"/>
      <c r="W22" s="38" t="s">
        <v>182</v>
      </c>
      <c r="X22" s="36"/>
      <c r="Y22" s="36"/>
    </row>
    <row r="23" spans="1:256" ht="126" x14ac:dyDescent="0.25">
      <c r="A23" s="33"/>
      <c r="B23" s="33"/>
      <c r="C23" s="28" t="s">
        <v>14</v>
      </c>
      <c r="D23" s="28"/>
      <c r="E23" s="28" t="s">
        <v>16</v>
      </c>
      <c r="F23" s="54" t="s">
        <v>96</v>
      </c>
      <c r="G23" s="30">
        <v>40998130</v>
      </c>
      <c r="H23" s="54" t="s">
        <v>97</v>
      </c>
      <c r="I23" s="54" t="s">
        <v>98</v>
      </c>
      <c r="J23" s="54">
        <v>15</v>
      </c>
      <c r="K23" s="25">
        <v>42141</v>
      </c>
      <c r="L23" s="53" t="s">
        <v>105</v>
      </c>
      <c r="M23" s="49" t="s">
        <v>12</v>
      </c>
      <c r="N23" s="49">
        <v>0.16</v>
      </c>
      <c r="O23" s="78">
        <v>1280</v>
      </c>
      <c r="P23" s="34">
        <f t="shared" si="5"/>
        <v>204.8</v>
      </c>
      <c r="Q23" s="28">
        <f t="shared" si="8"/>
        <v>204.8</v>
      </c>
      <c r="R23" s="50">
        <f t="shared" si="6"/>
        <v>16.384</v>
      </c>
      <c r="S23" s="50">
        <f t="shared" si="7"/>
        <v>188.41600000000003</v>
      </c>
      <c r="T23" s="28"/>
      <c r="U23" s="35"/>
      <c r="V23" s="55"/>
      <c r="W23" s="38" t="s">
        <v>182</v>
      </c>
      <c r="X23" s="36"/>
      <c r="Y23" s="36"/>
    </row>
    <row r="24" spans="1:256" ht="126" x14ac:dyDescent="0.25">
      <c r="A24" s="33"/>
      <c r="B24" s="33"/>
      <c r="C24" s="28" t="s">
        <v>14</v>
      </c>
      <c r="D24" s="28"/>
      <c r="E24" s="28" t="s">
        <v>16</v>
      </c>
      <c r="F24" s="54" t="s">
        <v>99</v>
      </c>
      <c r="G24" s="30">
        <v>40995080</v>
      </c>
      <c r="H24" s="54" t="s">
        <v>100</v>
      </c>
      <c r="I24" s="54" t="s">
        <v>101</v>
      </c>
      <c r="J24" s="54">
        <v>5</v>
      </c>
      <c r="K24" s="25">
        <v>42142</v>
      </c>
      <c r="L24" s="53" t="s">
        <v>106</v>
      </c>
      <c r="M24" s="49" t="s">
        <v>12</v>
      </c>
      <c r="N24" s="49">
        <v>0.1</v>
      </c>
      <c r="O24" s="78">
        <v>1280</v>
      </c>
      <c r="P24" s="34">
        <f t="shared" si="5"/>
        <v>128</v>
      </c>
      <c r="Q24" s="28">
        <f t="shared" si="8"/>
        <v>128</v>
      </c>
      <c r="R24" s="50">
        <f t="shared" si="6"/>
        <v>10.24</v>
      </c>
      <c r="S24" s="50">
        <f t="shared" si="7"/>
        <v>117.76</v>
      </c>
      <c r="T24" s="28"/>
      <c r="U24" s="35"/>
      <c r="V24" s="55"/>
      <c r="W24" s="38" t="s">
        <v>182</v>
      </c>
      <c r="X24" s="36"/>
      <c r="Y24" s="36"/>
    </row>
    <row r="25" spans="1:256" ht="126" x14ac:dyDescent="0.25">
      <c r="A25" s="33"/>
      <c r="B25" s="33"/>
      <c r="C25" s="28" t="s">
        <v>25</v>
      </c>
      <c r="D25" s="28"/>
      <c r="E25" s="28" t="s">
        <v>16</v>
      </c>
      <c r="F25" s="54" t="s">
        <v>102</v>
      </c>
      <c r="G25" s="30">
        <v>40996024</v>
      </c>
      <c r="H25" s="54" t="s">
        <v>103</v>
      </c>
      <c r="I25" s="54" t="s">
        <v>104</v>
      </c>
      <c r="J25" s="54">
        <v>15</v>
      </c>
      <c r="K25" s="25">
        <v>42142</v>
      </c>
      <c r="L25" s="53" t="s">
        <v>107</v>
      </c>
      <c r="M25" s="49" t="s">
        <v>12</v>
      </c>
      <c r="N25" s="49">
        <v>0.05</v>
      </c>
      <c r="O25" s="78">
        <v>1280</v>
      </c>
      <c r="P25" s="34">
        <f t="shared" si="5"/>
        <v>64</v>
      </c>
      <c r="Q25" s="28">
        <f t="shared" si="8"/>
        <v>64</v>
      </c>
      <c r="R25" s="50">
        <f t="shared" si="6"/>
        <v>5.12</v>
      </c>
      <c r="S25" s="50">
        <f t="shared" si="7"/>
        <v>58.88</v>
      </c>
      <c r="T25" s="28"/>
      <c r="U25" s="35"/>
      <c r="V25" s="55"/>
      <c r="W25" s="38" t="s">
        <v>182</v>
      </c>
      <c r="X25" s="36"/>
      <c r="Y25" s="36"/>
    </row>
    <row r="26" spans="1:256" ht="72" x14ac:dyDescent="0.25">
      <c r="A26" s="24"/>
      <c r="B26" s="24"/>
      <c r="C26" s="38" t="s">
        <v>14</v>
      </c>
      <c r="D26" s="38"/>
      <c r="E26" s="38" t="s">
        <v>16</v>
      </c>
      <c r="F26" s="61" t="s">
        <v>108</v>
      </c>
      <c r="G26" s="30">
        <v>40993626</v>
      </c>
      <c r="H26" s="61" t="s">
        <v>109</v>
      </c>
      <c r="I26" s="61" t="s">
        <v>110</v>
      </c>
      <c r="J26" s="61">
        <v>7</v>
      </c>
      <c r="K26" s="25">
        <v>42135</v>
      </c>
      <c r="L26" s="84" t="s">
        <v>144</v>
      </c>
      <c r="M26" s="81" t="s">
        <v>12</v>
      </c>
      <c r="N26" s="81">
        <v>0.32</v>
      </c>
      <c r="O26" s="81">
        <v>1280</v>
      </c>
      <c r="P26" s="87">
        <f t="shared" si="5"/>
        <v>409.6</v>
      </c>
      <c r="Q26" s="90">
        <f>P26</f>
        <v>409.6</v>
      </c>
      <c r="R26" s="93">
        <f>0.08*P26</f>
        <v>32.768000000000001</v>
      </c>
      <c r="S26" s="93">
        <f>0.92*P26</f>
        <v>376.83200000000005</v>
      </c>
      <c r="T26" s="57"/>
      <c r="U26" s="99"/>
      <c r="V26" s="39"/>
      <c r="W26" s="38" t="s">
        <v>182</v>
      </c>
      <c r="X26" s="3"/>
      <c r="Y26" s="36"/>
      <c r="AB26" s="3">
        <v>1</v>
      </c>
      <c r="AC26" s="3">
        <v>1</v>
      </c>
      <c r="AD26" s="3">
        <v>1</v>
      </c>
      <c r="AE26" s="3">
        <v>1</v>
      </c>
      <c r="AF26" s="3">
        <v>1</v>
      </c>
      <c r="AG26" s="3">
        <v>1</v>
      </c>
      <c r="AH26" s="3">
        <v>1</v>
      </c>
      <c r="AI26" s="3">
        <v>1</v>
      </c>
      <c r="AJ26" s="3">
        <v>1</v>
      </c>
      <c r="AK26" s="3">
        <v>1</v>
      </c>
      <c r="AL26" s="3">
        <v>1</v>
      </c>
      <c r="AM26" s="3">
        <v>1</v>
      </c>
      <c r="AN26" s="3">
        <v>1</v>
      </c>
      <c r="AO26" s="3">
        <v>1</v>
      </c>
      <c r="AP26" s="3">
        <v>1</v>
      </c>
      <c r="AQ26" s="3">
        <v>1</v>
      </c>
      <c r="AR26" s="3">
        <v>1</v>
      </c>
      <c r="AS26" s="3">
        <v>1</v>
      </c>
      <c r="AT26" s="3">
        <v>1</v>
      </c>
      <c r="AU26" s="3">
        <v>1</v>
      </c>
      <c r="AV26" s="3">
        <v>1</v>
      </c>
      <c r="AW26" s="3">
        <v>1</v>
      </c>
      <c r="AX26" s="3">
        <v>1</v>
      </c>
      <c r="AY26" s="3">
        <v>1</v>
      </c>
      <c r="AZ26" s="3">
        <v>1</v>
      </c>
      <c r="BA26" s="3">
        <v>1</v>
      </c>
      <c r="BB26" s="3">
        <v>1</v>
      </c>
      <c r="BC26" s="3">
        <v>1</v>
      </c>
      <c r="BD26" s="3">
        <v>1</v>
      </c>
      <c r="BE26" s="3">
        <v>1</v>
      </c>
      <c r="BF26" s="3">
        <v>1</v>
      </c>
      <c r="BG26" s="3">
        <v>1</v>
      </c>
      <c r="BH26" s="3">
        <v>1</v>
      </c>
      <c r="BI26" s="3">
        <v>1</v>
      </c>
      <c r="BJ26" s="3">
        <v>1</v>
      </c>
      <c r="BK26" s="3">
        <v>1</v>
      </c>
      <c r="BL26" s="3">
        <v>1</v>
      </c>
      <c r="BM26" s="3">
        <v>1</v>
      </c>
      <c r="BN26" s="3">
        <v>1</v>
      </c>
      <c r="BO26" s="3">
        <v>1</v>
      </c>
      <c r="BP26" s="3">
        <v>1</v>
      </c>
      <c r="BQ26" s="3">
        <v>1</v>
      </c>
      <c r="BR26" s="3">
        <v>1</v>
      </c>
      <c r="BS26" s="3">
        <v>1</v>
      </c>
      <c r="BT26" s="3">
        <v>1</v>
      </c>
      <c r="BU26" s="3">
        <v>1</v>
      </c>
      <c r="BV26" s="3">
        <v>1</v>
      </c>
      <c r="BW26" s="3">
        <v>1</v>
      </c>
      <c r="BX26" s="3">
        <v>1</v>
      </c>
      <c r="BY26" s="3">
        <v>1</v>
      </c>
      <c r="BZ26" s="3">
        <v>1</v>
      </c>
      <c r="CA26" s="3">
        <v>1</v>
      </c>
      <c r="CB26" s="3">
        <v>1</v>
      </c>
      <c r="CC26" s="3">
        <v>1</v>
      </c>
      <c r="CD26" s="3">
        <v>1</v>
      </c>
      <c r="CE26" s="3">
        <v>1</v>
      </c>
      <c r="CF26" s="3">
        <v>1</v>
      </c>
      <c r="CG26" s="3">
        <v>1</v>
      </c>
      <c r="CH26" s="3">
        <v>1</v>
      </c>
      <c r="CI26" s="3">
        <v>1</v>
      </c>
      <c r="CJ26" s="3">
        <v>1</v>
      </c>
      <c r="CK26" s="3">
        <v>1</v>
      </c>
      <c r="CL26" s="3">
        <v>1</v>
      </c>
      <c r="CM26" s="3">
        <v>1</v>
      </c>
      <c r="CN26" s="3">
        <v>1</v>
      </c>
      <c r="CO26" s="3">
        <v>1</v>
      </c>
      <c r="CP26" s="3">
        <v>1</v>
      </c>
      <c r="CQ26" s="3">
        <v>1</v>
      </c>
      <c r="CR26" s="3">
        <v>1</v>
      </c>
      <c r="CS26" s="3">
        <v>1</v>
      </c>
      <c r="CT26" s="3">
        <v>1</v>
      </c>
      <c r="CU26" s="3">
        <v>1</v>
      </c>
      <c r="CV26" s="3">
        <v>1</v>
      </c>
      <c r="CW26" s="3">
        <v>1</v>
      </c>
      <c r="CX26" s="3">
        <v>1</v>
      </c>
      <c r="CY26" s="3">
        <v>1</v>
      </c>
      <c r="CZ26" s="3">
        <v>1</v>
      </c>
      <c r="DA26" s="3">
        <v>1</v>
      </c>
      <c r="DB26" s="3">
        <v>1</v>
      </c>
      <c r="DC26" s="3">
        <v>1</v>
      </c>
      <c r="DD26" s="3">
        <v>1</v>
      </c>
      <c r="DE26" s="3">
        <v>1</v>
      </c>
      <c r="DF26" s="3">
        <v>1</v>
      </c>
      <c r="DG26" s="3">
        <v>1</v>
      </c>
      <c r="DH26" s="3">
        <v>1</v>
      </c>
      <c r="DI26" s="3">
        <v>1</v>
      </c>
      <c r="DJ26" s="3">
        <v>1</v>
      </c>
      <c r="DK26" s="3">
        <v>1</v>
      </c>
      <c r="DL26" s="3">
        <v>1</v>
      </c>
      <c r="DM26" s="3">
        <v>1</v>
      </c>
      <c r="DN26" s="3">
        <v>1</v>
      </c>
      <c r="DO26" s="3">
        <v>1</v>
      </c>
      <c r="DP26" s="3">
        <v>1</v>
      </c>
      <c r="DQ26" s="3">
        <v>1</v>
      </c>
      <c r="DR26" s="3">
        <v>1</v>
      </c>
      <c r="DS26" s="3">
        <v>1</v>
      </c>
      <c r="DT26" s="3">
        <v>1</v>
      </c>
      <c r="DU26" s="3">
        <v>1</v>
      </c>
      <c r="DV26" s="3">
        <v>1</v>
      </c>
      <c r="DW26" s="3">
        <v>1</v>
      </c>
      <c r="DX26" s="3">
        <v>1</v>
      </c>
      <c r="DY26" s="3">
        <v>1</v>
      </c>
      <c r="DZ26" s="3">
        <v>1</v>
      </c>
      <c r="EA26" s="3">
        <v>1</v>
      </c>
      <c r="EB26" s="3">
        <v>1</v>
      </c>
      <c r="EC26" s="3">
        <v>1</v>
      </c>
      <c r="ED26" s="3">
        <v>1</v>
      </c>
      <c r="EE26" s="3">
        <v>1</v>
      </c>
      <c r="EF26" s="3">
        <v>1</v>
      </c>
      <c r="EG26" s="3">
        <v>1</v>
      </c>
      <c r="EH26" s="3">
        <v>1</v>
      </c>
      <c r="EI26" s="3">
        <v>1</v>
      </c>
      <c r="EJ26" s="3">
        <v>1</v>
      </c>
      <c r="EK26" s="3">
        <v>1</v>
      </c>
      <c r="EL26" s="3">
        <v>1</v>
      </c>
      <c r="EM26" s="3">
        <v>1</v>
      </c>
      <c r="EN26" s="3">
        <v>1</v>
      </c>
      <c r="EO26" s="3">
        <v>1</v>
      </c>
      <c r="EP26" s="3">
        <v>1</v>
      </c>
      <c r="EQ26" s="3">
        <v>1</v>
      </c>
      <c r="ER26" s="3">
        <v>1</v>
      </c>
      <c r="ES26" s="3">
        <v>1</v>
      </c>
      <c r="ET26" s="3">
        <v>1</v>
      </c>
      <c r="EU26" s="3">
        <v>1</v>
      </c>
      <c r="EV26" s="3">
        <v>1</v>
      </c>
      <c r="EW26" s="3">
        <v>1</v>
      </c>
      <c r="EX26" s="3">
        <v>1</v>
      </c>
      <c r="EY26" s="3">
        <v>1</v>
      </c>
      <c r="EZ26" s="3">
        <v>1</v>
      </c>
      <c r="FA26" s="3">
        <v>1</v>
      </c>
      <c r="FB26" s="3">
        <v>1</v>
      </c>
      <c r="FC26" s="3">
        <v>1</v>
      </c>
      <c r="FD26" s="3">
        <v>1</v>
      </c>
      <c r="FE26" s="3">
        <v>1</v>
      </c>
      <c r="FF26" s="3">
        <v>1</v>
      </c>
      <c r="FG26" s="3">
        <v>1</v>
      </c>
      <c r="FH26" s="3">
        <v>1</v>
      </c>
      <c r="FI26" s="3">
        <v>1</v>
      </c>
      <c r="FJ26" s="3">
        <v>1</v>
      </c>
      <c r="FK26" s="3">
        <v>1</v>
      </c>
      <c r="FL26" s="3">
        <v>1</v>
      </c>
      <c r="FM26" s="3">
        <v>1</v>
      </c>
      <c r="FN26" s="3">
        <v>1</v>
      </c>
      <c r="FO26" s="3">
        <v>1</v>
      </c>
      <c r="FP26" s="3">
        <v>1</v>
      </c>
      <c r="FQ26" s="3">
        <v>1</v>
      </c>
      <c r="FR26" s="3">
        <v>1</v>
      </c>
      <c r="FS26" s="3">
        <v>1</v>
      </c>
      <c r="FT26" s="3">
        <v>1</v>
      </c>
      <c r="FU26" s="3">
        <v>1</v>
      </c>
      <c r="FV26" s="3">
        <v>1</v>
      </c>
      <c r="FW26" s="3">
        <v>1</v>
      </c>
      <c r="FX26" s="3">
        <v>1</v>
      </c>
      <c r="FY26" s="3">
        <v>1</v>
      </c>
      <c r="FZ26" s="3">
        <v>1</v>
      </c>
      <c r="GA26" s="3">
        <v>1</v>
      </c>
      <c r="GB26" s="3">
        <v>1</v>
      </c>
      <c r="GC26" s="3">
        <v>1</v>
      </c>
      <c r="GD26" s="3">
        <v>1</v>
      </c>
      <c r="GE26" s="3">
        <v>1</v>
      </c>
      <c r="GF26" s="3">
        <v>1</v>
      </c>
      <c r="GG26" s="3">
        <v>1</v>
      </c>
      <c r="GH26" s="3">
        <v>1</v>
      </c>
      <c r="GI26" s="3">
        <v>1</v>
      </c>
      <c r="GJ26" s="3">
        <v>1</v>
      </c>
      <c r="GK26" s="3">
        <v>1</v>
      </c>
      <c r="GL26" s="3">
        <v>1</v>
      </c>
      <c r="GM26" s="3">
        <v>1</v>
      </c>
      <c r="GN26" s="3">
        <v>1</v>
      </c>
      <c r="GO26" s="3">
        <v>1</v>
      </c>
      <c r="GP26" s="3">
        <v>1</v>
      </c>
      <c r="GQ26" s="3">
        <v>1</v>
      </c>
      <c r="GR26" s="3">
        <v>1</v>
      </c>
      <c r="GS26" s="3">
        <v>1</v>
      </c>
      <c r="GT26" s="3">
        <v>1</v>
      </c>
      <c r="GU26" s="3">
        <v>1</v>
      </c>
      <c r="GV26" s="3">
        <v>1</v>
      </c>
      <c r="GW26" s="3">
        <v>1</v>
      </c>
      <c r="GX26" s="3">
        <v>1</v>
      </c>
      <c r="GY26" s="3">
        <v>1</v>
      </c>
      <c r="GZ26" s="3">
        <v>1</v>
      </c>
      <c r="HA26" s="3">
        <v>1</v>
      </c>
      <c r="HB26" s="3">
        <v>1</v>
      </c>
      <c r="HC26" s="3">
        <v>1</v>
      </c>
      <c r="HD26" s="3">
        <v>1</v>
      </c>
      <c r="HE26" s="3">
        <v>1</v>
      </c>
      <c r="HF26" s="3">
        <v>1</v>
      </c>
      <c r="HG26" s="3">
        <v>1</v>
      </c>
      <c r="HH26" s="3">
        <v>1</v>
      </c>
      <c r="HI26" s="3">
        <v>1</v>
      </c>
      <c r="HJ26" s="3">
        <v>1</v>
      </c>
      <c r="HK26" s="3">
        <v>1</v>
      </c>
      <c r="HL26" s="3">
        <v>1</v>
      </c>
      <c r="HM26" s="3">
        <v>1</v>
      </c>
      <c r="HN26" s="3">
        <v>1</v>
      </c>
      <c r="HO26" s="3">
        <v>1</v>
      </c>
      <c r="HP26" s="3">
        <v>1</v>
      </c>
      <c r="HQ26" s="3">
        <v>1</v>
      </c>
      <c r="HR26" s="3">
        <v>1</v>
      </c>
      <c r="HS26" s="3">
        <v>1</v>
      </c>
      <c r="HT26" s="3">
        <v>1</v>
      </c>
      <c r="HU26" s="3">
        <v>1</v>
      </c>
      <c r="HV26" s="3">
        <v>1</v>
      </c>
      <c r="HW26" s="3">
        <v>1</v>
      </c>
      <c r="HX26" s="3">
        <v>1</v>
      </c>
      <c r="HY26" s="3">
        <v>1</v>
      </c>
      <c r="HZ26" s="3">
        <v>1</v>
      </c>
      <c r="IA26" s="3">
        <v>1</v>
      </c>
      <c r="IB26" s="3">
        <v>1</v>
      </c>
      <c r="IC26" s="3">
        <v>1</v>
      </c>
      <c r="ID26" s="3">
        <v>1</v>
      </c>
      <c r="IE26" s="3">
        <v>1</v>
      </c>
      <c r="IF26" s="3">
        <v>1</v>
      </c>
      <c r="IG26" s="3">
        <v>1</v>
      </c>
      <c r="IH26" s="3">
        <v>1</v>
      </c>
      <c r="II26" s="3">
        <v>1</v>
      </c>
      <c r="IJ26" s="3">
        <v>1</v>
      </c>
      <c r="IK26" s="3">
        <v>1</v>
      </c>
      <c r="IL26" s="3">
        <v>1</v>
      </c>
      <c r="IM26" s="3">
        <v>1</v>
      </c>
      <c r="IN26" s="3">
        <v>1</v>
      </c>
      <c r="IO26" s="3">
        <v>1</v>
      </c>
      <c r="IP26" s="3">
        <v>1</v>
      </c>
      <c r="IQ26" s="3">
        <v>1</v>
      </c>
      <c r="IR26" s="3">
        <v>1</v>
      </c>
      <c r="IS26" s="3">
        <v>1</v>
      </c>
      <c r="IT26" s="3">
        <v>1</v>
      </c>
      <c r="IU26" s="3">
        <v>1</v>
      </c>
      <c r="IV26" s="3">
        <v>1</v>
      </c>
    </row>
    <row r="27" spans="1:256" ht="90" x14ac:dyDescent="0.25">
      <c r="A27" s="24"/>
      <c r="B27" s="24"/>
      <c r="C27" s="38" t="s">
        <v>14</v>
      </c>
      <c r="D27" s="38"/>
      <c r="E27" s="38" t="s">
        <v>16</v>
      </c>
      <c r="F27" s="61" t="s">
        <v>111</v>
      </c>
      <c r="G27" s="30">
        <v>40994989</v>
      </c>
      <c r="H27" s="61" t="s">
        <v>112</v>
      </c>
      <c r="I27" s="61" t="s">
        <v>113</v>
      </c>
      <c r="J27" s="61">
        <v>5</v>
      </c>
      <c r="K27" s="25">
        <v>42137</v>
      </c>
      <c r="L27" s="85"/>
      <c r="M27" s="82"/>
      <c r="N27" s="82"/>
      <c r="O27" s="82"/>
      <c r="P27" s="88"/>
      <c r="Q27" s="91"/>
      <c r="R27" s="94"/>
      <c r="S27" s="94"/>
      <c r="T27" s="57"/>
      <c r="U27" s="100"/>
      <c r="V27" s="39"/>
      <c r="W27" s="38" t="s">
        <v>182</v>
      </c>
      <c r="X27" s="3"/>
      <c r="Y27" s="36"/>
    </row>
    <row r="28" spans="1:256" ht="54" x14ac:dyDescent="0.25">
      <c r="A28" s="24"/>
      <c r="B28" s="24"/>
      <c r="C28" s="38" t="s">
        <v>14</v>
      </c>
      <c r="D28" s="38"/>
      <c r="E28" s="38" t="s">
        <v>16</v>
      </c>
      <c r="F28" s="61" t="s">
        <v>114</v>
      </c>
      <c r="G28" s="30">
        <v>40991891</v>
      </c>
      <c r="H28" s="61" t="s">
        <v>115</v>
      </c>
      <c r="I28" s="61" t="s">
        <v>116</v>
      </c>
      <c r="J28" s="61">
        <v>5</v>
      </c>
      <c r="K28" s="25">
        <v>42142</v>
      </c>
      <c r="L28" s="85"/>
      <c r="M28" s="82"/>
      <c r="N28" s="82"/>
      <c r="O28" s="82"/>
      <c r="P28" s="88"/>
      <c r="Q28" s="91"/>
      <c r="R28" s="94"/>
      <c r="S28" s="94"/>
      <c r="T28" s="57"/>
      <c r="U28" s="100"/>
      <c r="V28" s="39"/>
      <c r="W28" s="38" t="s">
        <v>182</v>
      </c>
      <c r="X28" s="3"/>
      <c r="Y28" s="36"/>
    </row>
    <row r="29" spans="1:256" ht="54" x14ac:dyDescent="0.25">
      <c r="A29" s="24"/>
      <c r="B29" s="24"/>
      <c r="C29" s="38" t="s">
        <v>14</v>
      </c>
      <c r="D29" s="38"/>
      <c r="E29" s="38" t="s">
        <v>16</v>
      </c>
      <c r="F29" s="61" t="s">
        <v>117</v>
      </c>
      <c r="G29" s="30">
        <v>40994855</v>
      </c>
      <c r="H29" s="61" t="s">
        <v>118</v>
      </c>
      <c r="I29" s="61" t="s">
        <v>119</v>
      </c>
      <c r="J29" s="61">
        <v>5</v>
      </c>
      <c r="K29" s="25">
        <v>42143</v>
      </c>
      <c r="L29" s="85"/>
      <c r="M29" s="82"/>
      <c r="N29" s="82"/>
      <c r="O29" s="82"/>
      <c r="P29" s="88"/>
      <c r="Q29" s="91"/>
      <c r="R29" s="94"/>
      <c r="S29" s="94"/>
      <c r="T29" s="57"/>
      <c r="U29" s="100"/>
      <c r="V29" s="39"/>
      <c r="W29" s="38" t="s">
        <v>182</v>
      </c>
      <c r="X29" s="3"/>
      <c r="Y29" s="36"/>
    </row>
    <row r="30" spans="1:256" ht="54" x14ac:dyDescent="0.25">
      <c r="A30" s="24"/>
      <c r="B30" s="24"/>
      <c r="C30" s="38" t="s">
        <v>14</v>
      </c>
      <c r="D30" s="38"/>
      <c r="E30" s="38" t="s">
        <v>16</v>
      </c>
      <c r="F30" s="61" t="s">
        <v>120</v>
      </c>
      <c r="G30" s="30">
        <v>40994925</v>
      </c>
      <c r="H30" s="61" t="s">
        <v>121</v>
      </c>
      <c r="I30" s="61" t="s">
        <v>122</v>
      </c>
      <c r="J30" s="61">
        <v>5</v>
      </c>
      <c r="K30" s="25">
        <v>42143</v>
      </c>
      <c r="L30" s="85"/>
      <c r="M30" s="82"/>
      <c r="N30" s="82"/>
      <c r="O30" s="82"/>
      <c r="P30" s="88"/>
      <c r="Q30" s="91"/>
      <c r="R30" s="94"/>
      <c r="S30" s="94"/>
      <c r="T30" s="57"/>
      <c r="U30" s="100"/>
      <c r="V30" s="39"/>
      <c r="W30" s="38" t="s">
        <v>182</v>
      </c>
      <c r="X30" s="3"/>
      <c r="Y30" s="36"/>
    </row>
    <row r="31" spans="1:256" ht="54" x14ac:dyDescent="0.25">
      <c r="A31" s="24"/>
      <c r="B31" s="24"/>
      <c r="C31" s="38" t="s">
        <v>14</v>
      </c>
      <c r="D31" s="38"/>
      <c r="E31" s="38" t="s">
        <v>16</v>
      </c>
      <c r="F31" s="61" t="s">
        <v>123</v>
      </c>
      <c r="G31" s="30">
        <v>40998983</v>
      </c>
      <c r="H31" s="61" t="s">
        <v>124</v>
      </c>
      <c r="I31" s="61" t="s">
        <v>125</v>
      </c>
      <c r="J31" s="61">
        <v>5</v>
      </c>
      <c r="K31" s="25">
        <v>42144</v>
      </c>
      <c r="L31" s="85"/>
      <c r="M31" s="82"/>
      <c r="N31" s="82"/>
      <c r="O31" s="82"/>
      <c r="P31" s="88"/>
      <c r="Q31" s="91"/>
      <c r="R31" s="94"/>
      <c r="S31" s="94"/>
      <c r="T31" s="57"/>
      <c r="U31" s="100"/>
      <c r="V31" s="39"/>
      <c r="W31" s="38" t="s">
        <v>182</v>
      </c>
      <c r="X31" s="3"/>
      <c r="Y31" s="36"/>
    </row>
    <row r="32" spans="1:256" ht="54" x14ac:dyDescent="0.25">
      <c r="A32" s="24"/>
      <c r="B32" s="24"/>
      <c r="C32" s="38" t="s">
        <v>14</v>
      </c>
      <c r="D32" s="38"/>
      <c r="E32" s="38" t="s">
        <v>16</v>
      </c>
      <c r="F32" s="61" t="s">
        <v>126</v>
      </c>
      <c r="G32" s="30">
        <v>40996587</v>
      </c>
      <c r="H32" s="61" t="s">
        <v>127</v>
      </c>
      <c r="I32" s="61" t="s">
        <v>128</v>
      </c>
      <c r="J32" s="61">
        <v>7</v>
      </c>
      <c r="K32" s="25">
        <v>42147</v>
      </c>
      <c r="L32" s="85"/>
      <c r="M32" s="82"/>
      <c r="N32" s="82"/>
      <c r="O32" s="82"/>
      <c r="P32" s="88"/>
      <c r="Q32" s="91"/>
      <c r="R32" s="94"/>
      <c r="S32" s="94"/>
      <c r="T32" s="57"/>
      <c r="U32" s="100"/>
      <c r="V32" s="39"/>
      <c r="W32" s="38" t="s">
        <v>182</v>
      </c>
      <c r="X32" s="3"/>
      <c r="Y32" s="36"/>
    </row>
    <row r="33" spans="1:256" ht="72" x14ac:dyDescent="0.25">
      <c r="A33" s="24"/>
      <c r="B33" s="24"/>
      <c r="C33" s="38" t="s">
        <v>14</v>
      </c>
      <c r="D33" s="38"/>
      <c r="E33" s="38" t="s">
        <v>16</v>
      </c>
      <c r="F33" s="61" t="s">
        <v>129</v>
      </c>
      <c r="G33" s="30">
        <v>40990955</v>
      </c>
      <c r="H33" s="61" t="s">
        <v>130</v>
      </c>
      <c r="I33" s="61" t="s">
        <v>131</v>
      </c>
      <c r="J33" s="61">
        <v>5</v>
      </c>
      <c r="K33" s="25">
        <v>42147</v>
      </c>
      <c r="L33" s="85"/>
      <c r="M33" s="82"/>
      <c r="N33" s="82"/>
      <c r="O33" s="82"/>
      <c r="P33" s="88"/>
      <c r="Q33" s="91"/>
      <c r="R33" s="94"/>
      <c r="S33" s="94"/>
      <c r="T33" s="57"/>
      <c r="U33" s="100"/>
      <c r="V33" s="39"/>
      <c r="W33" s="38" t="s">
        <v>182</v>
      </c>
      <c r="X33" s="3"/>
      <c r="Y33" s="36"/>
    </row>
    <row r="34" spans="1:256" ht="72" x14ac:dyDescent="0.25">
      <c r="A34" s="24"/>
      <c r="B34" s="24"/>
      <c r="C34" s="38" t="s">
        <v>14</v>
      </c>
      <c r="D34" s="38"/>
      <c r="E34" s="38" t="s">
        <v>16</v>
      </c>
      <c r="F34" s="61" t="s">
        <v>132</v>
      </c>
      <c r="G34" s="30">
        <v>40991858</v>
      </c>
      <c r="H34" s="61" t="s">
        <v>133</v>
      </c>
      <c r="I34" s="61" t="s">
        <v>134</v>
      </c>
      <c r="J34" s="61">
        <v>5</v>
      </c>
      <c r="K34" s="25">
        <v>42147</v>
      </c>
      <c r="L34" s="85"/>
      <c r="M34" s="82"/>
      <c r="N34" s="82"/>
      <c r="O34" s="82"/>
      <c r="P34" s="88"/>
      <c r="Q34" s="91"/>
      <c r="R34" s="94"/>
      <c r="S34" s="94"/>
      <c r="T34" s="62"/>
      <c r="U34" s="100"/>
      <c r="V34" s="39"/>
      <c r="W34" s="38" t="s">
        <v>182</v>
      </c>
      <c r="X34" s="3"/>
      <c r="Y34" s="36"/>
      <c r="AB34" s="3">
        <v>1</v>
      </c>
      <c r="AC34" s="3">
        <v>1</v>
      </c>
      <c r="AD34" s="3">
        <v>1</v>
      </c>
      <c r="AE34" s="3">
        <v>1</v>
      </c>
      <c r="AF34" s="3">
        <v>1</v>
      </c>
      <c r="AG34" s="3">
        <v>1</v>
      </c>
      <c r="AH34" s="3">
        <v>1</v>
      </c>
      <c r="AI34" s="3">
        <v>1</v>
      </c>
      <c r="AJ34" s="3">
        <v>1</v>
      </c>
      <c r="AK34" s="3">
        <v>1</v>
      </c>
      <c r="AL34" s="3">
        <v>1</v>
      </c>
      <c r="AM34" s="3">
        <v>1</v>
      </c>
      <c r="AN34" s="3">
        <v>1</v>
      </c>
      <c r="AO34" s="3">
        <v>1</v>
      </c>
      <c r="AP34" s="3">
        <v>1</v>
      </c>
      <c r="AQ34" s="3">
        <v>1</v>
      </c>
      <c r="AR34" s="3">
        <v>1</v>
      </c>
      <c r="AS34" s="3">
        <v>1</v>
      </c>
      <c r="AT34" s="3">
        <v>1</v>
      </c>
      <c r="AU34" s="3">
        <v>1</v>
      </c>
      <c r="AV34" s="3">
        <v>1</v>
      </c>
      <c r="AW34" s="3">
        <v>1</v>
      </c>
      <c r="AX34" s="3">
        <v>1</v>
      </c>
      <c r="AY34" s="3">
        <v>1</v>
      </c>
      <c r="AZ34" s="3">
        <v>1</v>
      </c>
      <c r="BA34" s="3">
        <v>1</v>
      </c>
      <c r="BB34" s="3">
        <v>1</v>
      </c>
      <c r="BC34" s="3">
        <v>1</v>
      </c>
      <c r="BD34" s="3">
        <v>1</v>
      </c>
      <c r="BE34" s="3">
        <v>1</v>
      </c>
      <c r="BF34" s="3">
        <v>1</v>
      </c>
      <c r="BG34" s="3">
        <v>1</v>
      </c>
      <c r="BH34" s="3">
        <v>1</v>
      </c>
      <c r="BI34" s="3">
        <v>1</v>
      </c>
      <c r="BJ34" s="3">
        <v>1</v>
      </c>
      <c r="BK34" s="3">
        <v>1</v>
      </c>
      <c r="BL34" s="3">
        <v>1</v>
      </c>
      <c r="BM34" s="3">
        <v>1</v>
      </c>
      <c r="BN34" s="3">
        <v>1</v>
      </c>
      <c r="BO34" s="3">
        <v>1</v>
      </c>
      <c r="BP34" s="3">
        <v>1</v>
      </c>
      <c r="BQ34" s="3">
        <v>1</v>
      </c>
      <c r="BR34" s="3">
        <v>1</v>
      </c>
      <c r="BS34" s="3">
        <v>1</v>
      </c>
      <c r="BT34" s="3">
        <v>1</v>
      </c>
      <c r="BU34" s="3">
        <v>1</v>
      </c>
      <c r="BV34" s="3">
        <v>1</v>
      </c>
      <c r="BW34" s="3">
        <v>1</v>
      </c>
      <c r="BX34" s="3">
        <v>1</v>
      </c>
      <c r="BY34" s="3">
        <v>1</v>
      </c>
      <c r="BZ34" s="3">
        <v>1</v>
      </c>
      <c r="CA34" s="3">
        <v>1</v>
      </c>
      <c r="CB34" s="3">
        <v>1</v>
      </c>
      <c r="CC34" s="3">
        <v>1</v>
      </c>
      <c r="CD34" s="3">
        <v>1</v>
      </c>
      <c r="CE34" s="3">
        <v>1</v>
      </c>
      <c r="CF34" s="3">
        <v>1</v>
      </c>
      <c r="CG34" s="3">
        <v>1</v>
      </c>
      <c r="CH34" s="3">
        <v>1</v>
      </c>
      <c r="CI34" s="3">
        <v>1</v>
      </c>
      <c r="CJ34" s="3">
        <v>1</v>
      </c>
      <c r="CK34" s="3">
        <v>1</v>
      </c>
      <c r="CL34" s="3">
        <v>1</v>
      </c>
      <c r="CM34" s="3">
        <v>1</v>
      </c>
      <c r="CN34" s="3">
        <v>1</v>
      </c>
      <c r="CO34" s="3">
        <v>1</v>
      </c>
      <c r="CP34" s="3">
        <v>1</v>
      </c>
      <c r="CQ34" s="3">
        <v>1</v>
      </c>
      <c r="CR34" s="3">
        <v>1</v>
      </c>
      <c r="CS34" s="3">
        <v>1</v>
      </c>
      <c r="CT34" s="3">
        <v>1</v>
      </c>
      <c r="CU34" s="3">
        <v>1</v>
      </c>
      <c r="CV34" s="3">
        <v>1</v>
      </c>
      <c r="CW34" s="3">
        <v>1</v>
      </c>
      <c r="CX34" s="3">
        <v>1</v>
      </c>
      <c r="CY34" s="3">
        <v>1</v>
      </c>
      <c r="CZ34" s="3">
        <v>1</v>
      </c>
      <c r="DA34" s="3">
        <v>1</v>
      </c>
      <c r="DB34" s="3">
        <v>1</v>
      </c>
      <c r="DC34" s="3">
        <v>1</v>
      </c>
      <c r="DD34" s="3">
        <v>1</v>
      </c>
      <c r="DE34" s="3">
        <v>1</v>
      </c>
      <c r="DF34" s="3">
        <v>1</v>
      </c>
      <c r="DG34" s="3">
        <v>1</v>
      </c>
      <c r="DH34" s="3">
        <v>1</v>
      </c>
      <c r="DI34" s="3">
        <v>1</v>
      </c>
      <c r="DJ34" s="3">
        <v>1</v>
      </c>
      <c r="DK34" s="3">
        <v>1</v>
      </c>
      <c r="DL34" s="3">
        <v>1</v>
      </c>
      <c r="DM34" s="3">
        <v>1</v>
      </c>
      <c r="DN34" s="3">
        <v>1</v>
      </c>
      <c r="DO34" s="3">
        <v>1</v>
      </c>
      <c r="DP34" s="3">
        <v>1</v>
      </c>
      <c r="DQ34" s="3">
        <v>1</v>
      </c>
      <c r="DR34" s="3">
        <v>1</v>
      </c>
      <c r="DS34" s="3">
        <v>1</v>
      </c>
      <c r="DT34" s="3">
        <v>1</v>
      </c>
      <c r="DU34" s="3">
        <v>1</v>
      </c>
      <c r="DV34" s="3">
        <v>1</v>
      </c>
      <c r="DW34" s="3">
        <v>1</v>
      </c>
      <c r="DX34" s="3">
        <v>1</v>
      </c>
      <c r="DY34" s="3">
        <v>1</v>
      </c>
      <c r="DZ34" s="3">
        <v>1</v>
      </c>
      <c r="EA34" s="3">
        <v>1</v>
      </c>
      <c r="EB34" s="3">
        <v>1</v>
      </c>
      <c r="EC34" s="3">
        <v>1</v>
      </c>
      <c r="ED34" s="3">
        <v>1</v>
      </c>
      <c r="EE34" s="3">
        <v>1</v>
      </c>
      <c r="EF34" s="3">
        <v>1</v>
      </c>
      <c r="EG34" s="3">
        <v>1</v>
      </c>
      <c r="EH34" s="3">
        <v>1</v>
      </c>
      <c r="EI34" s="3">
        <v>1</v>
      </c>
      <c r="EJ34" s="3">
        <v>1</v>
      </c>
      <c r="EK34" s="3">
        <v>1</v>
      </c>
      <c r="EL34" s="3">
        <v>1</v>
      </c>
      <c r="EM34" s="3">
        <v>1</v>
      </c>
      <c r="EN34" s="3">
        <v>1</v>
      </c>
      <c r="EO34" s="3">
        <v>1</v>
      </c>
      <c r="EP34" s="3">
        <v>1</v>
      </c>
      <c r="EQ34" s="3">
        <v>1</v>
      </c>
      <c r="ER34" s="3">
        <v>1</v>
      </c>
      <c r="ES34" s="3">
        <v>1</v>
      </c>
      <c r="ET34" s="3">
        <v>1</v>
      </c>
      <c r="EU34" s="3">
        <v>1</v>
      </c>
      <c r="EV34" s="3">
        <v>1</v>
      </c>
      <c r="EW34" s="3">
        <v>1</v>
      </c>
      <c r="EX34" s="3">
        <v>1</v>
      </c>
      <c r="EY34" s="3">
        <v>1</v>
      </c>
      <c r="EZ34" s="3">
        <v>1</v>
      </c>
      <c r="FA34" s="3">
        <v>1</v>
      </c>
      <c r="FB34" s="3">
        <v>1</v>
      </c>
      <c r="FC34" s="3">
        <v>1</v>
      </c>
      <c r="FD34" s="3">
        <v>1</v>
      </c>
      <c r="FE34" s="3">
        <v>1</v>
      </c>
      <c r="FF34" s="3">
        <v>1</v>
      </c>
      <c r="FG34" s="3">
        <v>1</v>
      </c>
      <c r="FH34" s="3">
        <v>1</v>
      </c>
      <c r="FI34" s="3">
        <v>1</v>
      </c>
      <c r="FJ34" s="3">
        <v>1</v>
      </c>
      <c r="FK34" s="3">
        <v>1</v>
      </c>
      <c r="FL34" s="3">
        <v>1</v>
      </c>
      <c r="FM34" s="3">
        <v>1</v>
      </c>
      <c r="FN34" s="3">
        <v>1</v>
      </c>
      <c r="FO34" s="3">
        <v>1</v>
      </c>
      <c r="FP34" s="3">
        <v>1</v>
      </c>
      <c r="FQ34" s="3">
        <v>1</v>
      </c>
      <c r="FR34" s="3">
        <v>1</v>
      </c>
      <c r="FS34" s="3">
        <v>1</v>
      </c>
      <c r="FT34" s="3">
        <v>1</v>
      </c>
      <c r="FU34" s="3">
        <v>1</v>
      </c>
      <c r="FV34" s="3">
        <v>1</v>
      </c>
      <c r="FW34" s="3">
        <v>1</v>
      </c>
      <c r="FX34" s="3">
        <v>1</v>
      </c>
      <c r="FY34" s="3">
        <v>1</v>
      </c>
      <c r="FZ34" s="3">
        <v>1</v>
      </c>
      <c r="GA34" s="3">
        <v>1</v>
      </c>
      <c r="GB34" s="3">
        <v>1</v>
      </c>
      <c r="GC34" s="3">
        <v>1</v>
      </c>
      <c r="GD34" s="3">
        <v>1</v>
      </c>
      <c r="GE34" s="3">
        <v>1</v>
      </c>
      <c r="GF34" s="3">
        <v>1</v>
      </c>
      <c r="GG34" s="3">
        <v>1</v>
      </c>
      <c r="GH34" s="3">
        <v>1</v>
      </c>
      <c r="GI34" s="3">
        <v>1</v>
      </c>
      <c r="GJ34" s="3">
        <v>1</v>
      </c>
      <c r="GK34" s="3">
        <v>1</v>
      </c>
      <c r="GL34" s="3">
        <v>1</v>
      </c>
      <c r="GM34" s="3">
        <v>1</v>
      </c>
      <c r="GN34" s="3">
        <v>1</v>
      </c>
      <c r="GO34" s="3">
        <v>1</v>
      </c>
      <c r="GP34" s="3">
        <v>1</v>
      </c>
      <c r="GQ34" s="3">
        <v>1</v>
      </c>
      <c r="GR34" s="3">
        <v>1</v>
      </c>
      <c r="GS34" s="3">
        <v>1</v>
      </c>
      <c r="GT34" s="3">
        <v>1</v>
      </c>
      <c r="GU34" s="3">
        <v>1</v>
      </c>
      <c r="GV34" s="3">
        <v>1</v>
      </c>
      <c r="GW34" s="3">
        <v>1</v>
      </c>
      <c r="GX34" s="3">
        <v>1</v>
      </c>
      <c r="GY34" s="3">
        <v>1</v>
      </c>
      <c r="GZ34" s="3">
        <v>1</v>
      </c>
      <c r="HA34" s="3">
        <v>1</v>
      </c>
      <c r="HB34" s="3">
        <v>1</v>
      </c>
      <c r="HC34" s="3">
        <v>1</v>
      </c>
      <c r="HD34" s="3">
        <v>1</v>
      </c>
      <c r="HE34" s="3">
        <v>1</v>
      </c>
      <c r="HF34" s="3">
        <v>1</v>
      </c>
      <c r="HG34" s="3">
        <v>1</v>
      </c>
      <c r="HH34" s="3">
        <v>1</v>
      </c>
      <c r="HI34" s="3">
        <v>1</v>
      </c>
      <c r="HJ34" s="3">
        <v>1</v>
      </c>
      <c r="HK34" s="3">
        <v>1</v>
      </c>
      <c r="HL34" s="3">
        <v>1</v>
      </c>
      <c r="HM34" s="3">
        <v>1</v>
      </c>
      <c r="HN34" s="3">
        <v>1</v>
      </c>
      <c r="HO34" s="3">
        <v>1</v>
      </c>
      <c r="HP34" s="3">
        <v>1</v>
      </c>
      <c r="HQ34" s="3">
        <v>1</v>
      </c>
      <c r="HR34" s="3">
        <v>1</v>
      </c>
      <c r="HS34" s="3">
        <v>1</v>
      </c>
      <c r="HT34" s="3">
        <v>1</v>
      </c>
      <c r="HU34" s="3">
        <v>1</v>
      </c>
      <c r="HV34" s="3">
        <v>1</v>
      </c>
      <c r="HW34" s="3">
        <v>1</v>
      </c>
      <c r="HX34" s="3">
        <v>1</v>
      </c>
      <c r="HY34" s="3">
        <v>1</v>
      </c>
      <c r="HZ34" s="3">
        <v>1</v>
      </c>
      <c r="IA34" s="3">
        <v>1</v>
      </c>
      <c r="IB34" s="3">
        <v>1</v>
      </c>
      <c r="IC34" s="3">
        <v>1</v>
      </c>
      <c r="ID34" s="3">
        <v>1</v>
      </c>
      <c r="IE34" s="3">
        <v>1</v>
      </c>
      <c r="IF34" s="3">
        <v>1</v>
      </c>
      <c r="IG34" s="3">
        <v>1</v>
      </c>
      <c r="IH34" s="3">
        <v>1</v>
      </c>
      <c r="II34" s="3">
        <v>1</v>
      </c>
      <c r="IJ34" s="3">
        <v>1</v>
      </c>
      <c r="IK34" s="3">
        <v>1</v>
      </c>
      <c r="IL34" s="3">
        <v>1</v>
      </c>
      <c r="IM34" s="3">
        <v>1</v>
      </c>
      <c r="IN34" s="3">
        <v>1</v>
      </c>
      <c r="IO34" s="3">
        <v>1</v>
      </c>
      <c r="IP34" s="3">
        <v>1</v>
      </c>
      <c r="IQ34" s="3">
        <v>1</v>
      </c>
      <c r="IR34" s="3">
        <v>1</v>
      </c>
      <c r="IS34" s="3">
        <v>1</v>
      </c>
      <c r="IT34" s="3">
        <v>1</v>
      </c>
      <c r="IU34" s="3">
        <v>1</v>
      </c>
      <c r="IV34" s="3">
        <v>1</v>
      </c>
    </row>
    <row r="35" spans="1:256" ht="72" x14ac:dyDescent="0.25">
      <c r="A35" s="24"/>
      <c r="B35" s="24"/>
      <c r="C35" s="38" t="s">
        <v>14</v>
      </c>
      <c r="D35" s="38"/>
      <c r="E35" s="38" t="s">
        <v>16</v>
      </c>
      <c r="F35" s="61" t="s">
        <v>135</v>
      </c>
      <c r="G35" s="30">
        <v>40993778</v>
      </c>
      <c r="H35" s="61" t="s">
        <v>136</v>
      </c>
      <c r="I35" s="61" t="s">
        <v>137</v>
      </c>
      <c r="J35" s="61">
        <v>8</v>
      </c>
      <c r="K35" s="25">
        <v>42148</v>
      </c>
      <c r="L35" s="85"/>
      <c r="M35" s="82"/>
      <c r="N35" s="82"/>
      <c r="O35" s="82"/>
      <c r="P35" s="88"/>
      <c r="Q35" s="91"/>
      <c r="R35" s="94"/>
      <c r="S35" s="94"/>
      <c r="T35" s="62"/>
      <c r="U35" s="100"/>
      <c r="V35" s="39"/>
      <c r="W35" s="38" t="s">
        <v>182</v>
      </c>
      <c r="X35" s="3"/>
      <c r="Y35" s="36"/>
    </row>
    <row r="36" spans="1:256" ht="54" x14ac:dyDescent="0.25">
      <c r="A36" s="24"/>
      <c r="B36" s="24"/>
      <c r="C36" s="38" t="s">
        <v>14</v>
      </c>
      <c r="D36" s="38"/>
      <c r="E36" s="38" t="s">
        <v>16</v>
      </c>
      <c r="F36" s="61" t="s">
        <v>138</v>
      </c>
      <c r="G36" s="30">
        <v>40997355</v>
      </c>
      <c r="H36" s="61" t="s">
        <v>139</v>
      </c>
      <c r="I36" s="61" t="s">
        <v>140</v>
      </c>
      <c r="J36" s="61">
        <v>7</v>
      </c>
      <c r="K36" s="25">
        <v>42147</v>
      </c>
      <c r="L36" s="85"/>
      <c r="M36" s="82"/>
      <c r="N36" s="82"/>
      <c r="O36" s="82"/>
      <c r="P36" s="88"/>
      <c r="Q36" s="91"/>
      <c r="R36" s="94"/>
      <c r="S36" s="94"/>
      <c r="T36" s="62"/>
      <c r="U36" s="100"/>
      <c r="V36" s="39"/>
      <c r="W36" s="38" t="s">
        <v>182</v>
      </c>
      <c r="X36" s="3"/>
      <c r="Y36" s="36"/>
    </row>
    <row r="37" spans="1:256" ht="54" x14ac:dyDescent="0.25">
      <c r="A37" s="24"/>
      <c r="B37" s="24"/>
      <c r="C37" s="38" t="s">
        <v>14</v>
      </c>
      <c r="D37" s="38"/>
      <c r="E37" s="38" t="s">
        <v>16</v>
      </c>
      <c r="F37" s="61" t="s">
        <v>141</v>
      </c>
      <c r="G37" s="30">
        <v>40987601</v>
      </c>
      <c r="H37" s="61" t="s">
        <v>142</v>
      </c>
      <c r="I37" s="61" t="s">
        <v>143</v>
      </c>
      <c r="J37" s="61">
        <v>7</v>
      </c>
      <c r="K37" s="25">
        <v>42150</v>
      </c>
      <c r="L37" s="86"/>
      <c r="M37" s="83"/>
      <c r="N37" s="83"/>
      <c r="O37" s="83"/>
      <c r="P37" s="89"/>
      <c r="Q37" s="92"/>
      <c r="R37" s="95"/>
      <c r="S37" s="95"/>
      <c r="T37" s="62"/>
      <c r="U37" s="101"/>
      <c r="V37" s="39"/>
      <c r="W37" s="38" t="s">
        <v>182</v>
      </c>
      <c r="X37" s="3"/>
      <c r="Y37" s="36"/>
      <c r="AB37" s="3">
        <v>1</v>
      </c>
      <c r="AC37" s="3">
        <v>1</v>
      </c>
      <c r="AD37" s="3">
        <v>1</v>
      </c>
      <c r="AE37" s="3">
        <v>1</v>
      </c>
      <c r="AF37" s="3">
        <v>1</v>
      </c>
      <c r="AG37" s="3">
        <v>1</v>
      </c>
      <c r="AH37" s="3">
        <v>1</v>
      </c>
      <c r="AI37" s="3">
        <v>1</v>
      </c>
      <c r="AJ37" s="3">
        <v>1</v>
      </c>
      <c r="AK37" s="3">
        <v>1</v>
      </c>
      <c r="AL37" s="3">
        <v>1</v>
      </c>
      <c r="AM37" s="3">
        <v>1</v>
      </c>
      <c r="AN37" s="3">
        <v>1</v>
      </c>
      <c r="AO37" s="3">
        <v>1</v>
      </c>
      <c r="AP37" s="3">
        <v>1</v>
      </c>
      <c r="AQ37" s="3">
        <v>1</v>
      </c>
      <c r="AR37" s="3">
        <v>1</v>
      </c>
      <c r="AS37" s="3">
        <v>1</v>
      </c>
      <c r="AT37" s="3">
        <v>1</v>
      </c>
      <c r="AU37" s="3">
        <v>1</v>
      </c>
      <c r="AV37" s="3">
        <v>1</v>
      </c>
      <c r="AW37" s="3">
        <v>1</v>
      </c>
      <c r="AX37" s="3">
        <v>1</v>
      </c>
      <c r="AY37" s="3">
        <v>1</v>
      </c>
      <c r="AZ37" s="3">
        <v>1</v>
      </c>
      <c r="BA37" s="3">
        <v>1</v>
      </c>
      <c r="BB37" s="3">
        <v>1</v>
      </c>
      <c r="BC37" s="3">
        <v>1</v>
      </c>
      <c r="BD37" s="3">
        <v>1</v>
      </c>
      <c r="BE37" s="3">
        <v>1</v>
      </c>
      <c r="BF37" s="3">
        <v>1</v>
      </c>
      <c r="BG37" s="3">
        <v>1</v>
      </c>
      <c r="BH37" s="3">
        <v>1</v>
      </c>
      <c r="BI37" s="3">
        <v>1</v>
      </c>
      <c r="BJ37" s="3">
        <v>1</v>
      </c>
      <c r="BK37" s="3">
        <v>1</v>
      </c>
      <c r="BL37" s="3">
        <v>1</v>
      </c>
      <c r="BM37" s="3">
        <v>1</v>
      </c>
      <c r="BN37" s="3">
        <v>1</v>
      </c>
      <c r="BO37" s="3">
        <v>1</v>
      </c>
      <c r="BP37" s="3">
        <v>1</v>
      </c>
      <c r="BQ37" s="3">
        <v>1</v>
      </c>
      <c r="BR37" s="3">
        <v>1</v>
      </c>
      <c r="BS37" s="3">
        <v>1</v>
      </c>
      <c r="BT37" s="3">
        <v>1</v>
      </c>
      <c r="BU37" s="3">
        <v>1</v>
      </c>
      <c r="BV37" s="3">
        <v>1</v>
      </c>
      <c r="BW37" s="3">
        <v>1</v>
      </c>
      <c r="BX37" s="3">
        <v>1</v>
      </c>
      <c r="BY37" s="3">
        <v>1</v>
      </c>
      <c r="BZ37" s="3">
        <v>1</v>
      </c>
      <c r="CA37" s="3">
        <v>1</v>
      </c>
      <c r="CB37" s="3">
        <v>1</v>
      </c>
      <c r="CC37" s="3">
        <v>1</v>
      </c>
      <c r="CD37" s="3">
        <v>1</v>
      </c>
      <c r="CE37" s="3">
        <v>1</v>
      </c>
      <c r="CF37" s="3">
        <v>1</v>
      </c>
      <c r="CG37" s="3">
        <v>1</v>
      </c>
      <c r="CH37" s="3">
        <v>1</v>
      </c>
      <c r="CI37" s="3">
        <v>1</v>
      </c>
      <c r="CJ37" s="3">
        <v>1</v>
      </c>
      <c r="CK37" s="3">
        <v>1</v>
      </c>
      <c r="CL37" s="3">
        <v>1</v>
      </c>
      <c r="CM37" s="3">
        <v>1</v>
      </c>
      <c r="CN37" s="3">
        <v>1</v>
      </c>
      <c r="CO37" s="3">
        <v>1</v>
      </c>
      <c r="CP37" s="3">
        <v>1</v>
      </c>
      <c r="CQ37" s="3">
        <v>1</v>
      </c>
      <c r="CR37" s="3">
        <v>1</v>
      </c>
      <c r="CS37" s="3">
        <v>1</v>
      </c>
      <c r="CT37" s="3">
        <v>1</v>
      </c>
      <c r="CU37" s="3">
        <v>1</v>
      </c>
      <c r="CV37" s="3">
        <v>1</v>
      </c>
      <c r="CW37" s="3">
        <v>1</v>
      </c>
      <c r="CX37" s="3">
        <v>1</v>
      </c>
      <c r="CY37" s="3">
        <v>1</v>
      </c>
      <c r="CZ37" s="3">
        <v>1</v>
      </c>
      <c r="DA37" s="3">
        <v>1</v>
      </c>
      <c r="DB37" s="3">
        <v>1</v>
      </c>
      <c r="DC37" s="3">
        <v>1</v>
      </c>
      <c r="DD37" s="3">
        <v>1</v>
      </c>
      <c r="DE37" s="3">
        <v>1</v>
      </c>
      <c r="DF37" s="3">
        <v>1</v>
      </c>
      <c r="DG37" s="3">
        <v>1</v>
      </c>
      <c r="DH37" s="3">
        <v>1</v>
      </c>
      <c r="DI37" s="3">
        <v>1</v>
      </c>
      <c r="DJ37" s="3">
        <v>1</v>
      </c>
      <c r="DK37" s="3">
        <v>1</v>
      </c>
      <c r="DL37" s="3">
        <v>1</v>
      </c>
      <c r="DM37" s="3">
        <v>1</v>
      </c>
      <c r="DN37" s="3">
        <v>1</v>
      </c>
      <c r="DO37" s="3">
        <v>1</v>
      </c>
      <c r="DP37" s="3">
        <v>1</v>
      </c>
      <c r="DQ37" s="3">
        <v>1</v>
      </c>
      <c r="DR37" s="3">
        <v>1</v>
      </c>
      <c r="DS37" s="3">
        <v>1</v>
      </c>
      <c r="DT37" s="3">
        <v>1</v>
      </c>
      <c r="DU37" s="3">
        <v>1</v>
      </c>
      <c r="DV37" s="3">
        <v>1</v>
      </c>
      <c r="DW37" s="3">
        <v>1</v>
      </c>
      <c r="DX37" s="3">
        <v>1</v>
      </c>
      <c r="DY37" s="3">
        <v>1</v>
      </c>
      <c r="DZ37" s="3">
        <v>1</v>
      </c>
      <c r="EA37" s="3">
        <v>1</v>
      </c>
      <c r="EB37" s="3">
        <v>1</v>
      </c>
      <c r="EC37" s="3">
        <v>1</v>
      </c>
      <c r="ED37" s="3">
        <v>1</v>
      </c>
      <c r="EE37" s="3">
        <v>1</v>
      </c>
      <c r="EF37" s="3">
        <v>1</v>
      </c>
      <c r="EG37" s="3">
        <v>1</v>
      </c>
      <c r="EH37" s="3">
        <v>1</v>
      </c>
      <c r="EI37" s="3">
        <v>1</v>
      </c>
      <c r="EJ37" s="3">
        <v>1</v>
      </c>
      <c r="EK37" s="3">
        <v>1</v>
      </c>
      <c r="EL37" s="3">
        <v>1</v>
      </c>
      <c r="EM37" s="3">
        <v>1</v>
      </c>
      <c r="EN37" s="3">
        <v>1</v>
      </c>
      <c r="EO37" s="3">
        <v>1</v>
      </c>
      <c r="EP37" s="3">
        <v>1</v>
      </c>
      <c r="EQ37" s="3">
        <v>1</v>
      </c>
      <c r="ER37" s="3">
        <v>1</v>
      </c>
      <c r="ES37" s="3">
        <v>1</v>
      </c>
      <c r="ET37" s="3">
        <v>1</v>
      </c>
      <c r="EU37" s="3">
        <v>1</v>
      </c>
      <c r="EV37" s="3">
        <v>1</v>
      </c>
      <c r="EW37" s="3">
        <v>1</v>
      </c>
      <c r="EX37" s="3">
        <v>1</v>
      </c>
      <c r="EY37" s="3">
        <v>1</v>
      </c>
      <c r="EZ37" s="3">
        <v>1</v>
      </c>
      <c r="FA37" s="3">
        <v>1</v>
      </c>
      <c r="FB37" s="3">
        <v>1</v>
      </c>
      <c r="FC37" s="3">
        <v>1</v>
      </c>
      <c r="FD37" s="3">
        <v>1</v>
      </c>
      <c r="FE37" s="3">
        <v>1</v>
      </c>
      <c r="FF37" s="3">
        <v>1</v>
      </c>
      <c r="FG37" s="3">
        <v>1</v>
      </c>
      <c r="FH37" s="3">
        <v>1</v>
      </c>
      <c r="FI37" s="3">
        <v>1</v>
      </c>
      <c r="FJ37" s="3">
        <v>1</v>
      </c>
      <c r="FK37" s="3">
        <v>1</v>
      </c>
      <c r="FL37" s="3">
        <v>1</v>
      </c>
      <c r="FM37" s="3">
        <v>1</v>
      </c>
      <c r="FN37" s="3">
        <v>1</v>
      </c>
      <c r="FO37" s="3">
        <v>1</v>
      </c>
      <c r="FP37" s="3">
        <v>1</v>
      </c>
      <c r="FQ37" s="3">
        <v>1</v>
      </c>
      <c r="FR37" s="3">
        <v>1</v>
      </c>
      <c r="FS37" s="3">
        <v>1</v>
      </c>
      <c r="FT37" s="3">
        <v>1</v>
      </c>
      <c r="FU37" s="3">
        <v>1</v>
      </c>
      <c r="FV37" s="3">
        <v>1</v>
      </c>
      <c r="FW37" s="3">
        <v>1</v>
      </c>
      <c r="FX37" s="3">
        <v>1</v>
      </c>
      <c r="FY37" s="3">
        <v>1</v>
      </c>
      <c r="FZ37" s="3">
        <v>1</v>
      </c>
      <c r="GA37" s="3">
        <v>1</v>
      </c>
      <c r="GB37" s="3">
        <v>1</v>
      </c>
      <c r="GC37" s="3">
        <v>1</v>
      </c>
      <c r="GD37" s="3">
        <v>1</v>
      </c>
      <c r="GE37" s="3">
        <v>1</v>
      </c>
      <c r="GF37" s="3">
        <v>1</v>
      </c>
      <c r="GG37" s="3">
        <v>1</v>
      </c>
      <c r="GH37" s="3">
        <v>1</v>
      </c>
      <c r="GI37" s="3">
        <v>1</v>
      </c>
      <c r="GJ37" s="3">
        <v>1</v>
      </c>
      <c r="GK37" s="3">
        <v>1</v>
      </c>
      <c r="GL37" s="3">
        <v>1</v>
      </c>
      <c r="GM37" s="3">
        <v>1</v>
      </c>
      <c r="GN37" s="3">
        <v>1</v>
      </c>
      <c r="GO37" s="3">
        <v>1</v>
      </c>
      <c r="GP37" s="3">
        <v>1</v>
      </c>
      <c r="GQ37" s="3">
        <v>1</v>
      </c>
      <c r="GR37" s="3">
        <v>1</v>
      </c>
      <c r="GS37" s="3">
        <v>1</v>
      </c>
      <c r="GT37" s="3">
        <v>1</v>
      </c>
      <c r="GU37" s="3">
        <v>1</v>
      </c>
      <c r="GV37" s="3">
        <v>1</v>
      </c>
      <c r="GW37" s="3">
        <v>1</v>
      </c>
      <c r="GX37" s="3">
        <v>1</v>
      </c>
      <c r="GY37" s="3">
        <v>1</v>
      </c>
      <c r="GZ37" s="3">
        <v>1</v>
      </c>
      <c r="HA37" s="3">
        <v>1</v>
      </c>
      <c r="HB37" s="3">
        <v>1</v>
      </c>
      <c r="HC37" s="3">
        <v>1</v>
      </c>
      <c r="HD37" s="3">
        <v>1</v>
      </c>
      <c r="HE37" s="3">
        <v>1</v>
      </c>
      <c r="HF37" s="3">
        <v>1</v>
      </c>
      <c r="HG37" s="3">
        <v>1</v>
      </c>
      <c r="HH37" s="3">
        <v>1</v>
      </c>
      <c r="HI37" s="3">
        <v>1</v>
      </c>
      <c r="HJ37" s="3">
        <v>1</v>
      </c>
      <c r="HK37" s="3">
        <v>1</v>
      </c>
      <c r="HL37" s="3">
        <v>1</v>
      </c>
      <c r="HM37" s="3">
        <v>1</v>
      </c>
      <c r="HN37" s="3">
        <v>1</v>
      </c>
      <c r="HO37" s="3">
        <v>1</v>
      </c>
      <c r="HP37" s="3">
        <v>1</v>
      </c>
      <c r="HQ37" s="3">
        <v>1</v>
      </c>
      <c r="HR37" s="3">
        <v>1</v>
      </c>
      <c r="HS37" s="3">
        <v>1</v>
      </c>
      <c r="HT37" s="3">
        <v>1</v>
      </c>
      <c r="HU37" s="3">
        <v>1</v>
      </c>
      <c r="HV37" s="3">
        <v>1</v>
      </c>
      <c r="HW37" s="3">
        <v>1</v>
      </c>
      <c r="HX37" s="3">
        <v>1</v>
      </c>
      <c r="HY37" s="3">
        <v>1</v>
      </c>
      <c r="HZ37" s="3">
        <v>1</v>
      </c>
      <c r="IA37" s="3">
        <v>1</v>
      </c>
      <c r="IB37" s="3">
        <v>1</v>
      </c>
      <c r="IC37" s="3">
        <v>1</v>
      </c>
      <c r="ID37" s="3">
        <v>1</v>
      </c>
      <c r="IE37" s="3">
        <v>1</v>
      </c>
      <c r="IF37" s="3">
        <v>1</v>
      </c>
      <c r="IG37" s="3">
        <v>1</v>
      </c>
      <c r="IH37" s="3">
        <v>1</v>
      </c>
      <c r="II37" s="3">
        <v>1</v>
      </c>
      <c r="IJ37" s="3">
        <v>1</v>
      </c>
      <c r="IK37" s="3">
        <v>1</v>
      </c>
      <c r="IL37" s="3">
        <v>1</v>
      </c>
      <c r="IM37" s="3">
        <v>1</v>
      </c>
      <c r="IN37" s="3">
        <v>1</v>
      </c>
      <c r="IO37" s="3">
        <v>1</v>
      </c>
      <c r="IP37" s="3">
        <v>1</v>
      </c>
      <c r="IQ37" s="3">
        <v>1</v>
      </c>
      <c r="IR37" s="3">
        <v>1</v>
      </c>
      <c r="IS37" s="3">
        <v>1</v>
      </c>
      <c r="IT37" s="3">
        <v>1</v>
      </c>
      <c r="IU37" s="3">
        <v>1</v>
      </c>
      <c r="IV37" s="3">
        <v>1</v>
      </c>
    </row>
    <row r="38" spans="1:256" ht="72" x14ac:dyDescent="0.25">
      <c r="A38" s="24"/>
      <c r="B38" s="24"/>
      <c r="C38" s="38" t="s">
        <v>15</v>
      </c>
      <c r="D38" s="38"/>
      <c r="E38" s="38" t="s">
        <v>16</v>
      </c>
      <c r="F38" s="61" t="s">
        <v>145</v>
      </c>
      <c r="G38" s="30">
        <v>40994231</v>
      </c>
      <c r="H38" s="61" t="s">
        <v>146</v>
      </c>
      <c r="I38" s="61" t="s">
        <v>147</v>
      </c>
      <c r="J38" s="61">
        <v>7</v>
      </c>
      <c r="K38" s="25">
        <v>42141</v>
      </c>
      <c r="L38" s="84" t="s">
        <v>157</v>
      </c>
      <c r="M38" s="81" t="s">
        <v>12</v>
      </c>
      <c r="N38" s="81">
        <v>0.3</v>
      </c>
      <c r="O38" s="81">
        <v>1280</v>
      </c>
      <c r="P38" s="87">
        <f>N38*O38</f>
        <v>384</v>
      </c>
      <c r="Q38" s="90">
        <f>P38</f>
        <v>384</v>
      </c>
      <c r="R38" s="93">
        <f>0.08*P38</f>
        <v>30.72</v>
      </c>
      <c r="S38" s="93">
        <f>0.92*P38</f>
        <v>353.28000000000003</v>
      </c>
      <c r="T38" s="57"/>
      <c r="U38" s="99"/>
      <c r="V38" s="39"/>
      <c r="W38" s="38" t="s">
        <v>182</v>
      </c>
      <c r="X38" s="3"/>
      <c r="Y38" s="36"/>
      <c r="AB38" s="3">
        <v>1</v>
      </c>
      <c r="AC38" s="3">
        <v>1</v>
      </c>
      <c r="AD38" s="3">
        <v>1</v>
      </c>
      <c r="AE38" s="3">
        <v>1</v>
      </c>
      <c r="AF38" s="3">
        <v>1</v>
      </c>
      <c r="AG38" s="3">
        <v>1</v>
      </c>
      <c r="AH38" s="3">
        <v>1</v>
      </c>
      <c r="AI38" s="3">
        <v>1</v>
      </c>
      <c r="AJ38" s="3">
        <v>1</v>
      </c>
      <c r="AK38" s="3">
        <v>1</v>
      </c>
      <c r="AL38" s="3">
        <v>1</v>
      </c>
      <c r="AM38" s="3">
        <v>1</v>
      </c>
      <c r="AN38" s="3">
        <v>1</v>
      </c>
      <c r="AO38" s="3">
        <v>1</v>
      </c>
      <c r="AP38" s="3">
        <v>1</v>
      </c>
      <c r="AQ38" s="3">
        <v>1</v>
      </c>
      <c r="AR38" s="3">
        <v>1</v>
      </c>
      <c r="AS38" s="3">
        <v>1</v>
      </c>
      <c r="AT38" s="3">
        <v>1</v>
      </c>
      <c r="AU38" s="3">
        <v>1</v>
      </c>
      <c r="AV38" s="3">
        <v>1</v>
      </c>
      <c r="AW38" s="3">
        <v>1</v>
      </c>
      <c r="AX38" s="3">
        <v>1</v>
      </c>
      <c r="AY38" s="3">
        <v>1</v>
      </c>
      <c r="AZ38" s="3">
        <v>1</v>
      </c>
      <c r="BA38" s="3">
        <v>1</v>
      </c>
      <c r="BB38" s="3">
        <v>1</v>
      </c>
      <c r="BC38" s="3">
        <v>1</v>
      </c>
      <c r="BD38" s="3">
        <v>1</v>
      </c>
      <c r="BE38" s="3">
        <v>1</v>
      </c>
      <c r="BF38" s="3">
        <v>1</v>
      </c>
      <c r="BG38" s="3">
        <v>1</v>
      </c>
      <c r="BH38" s="3">
        <v>1</v>
      </c>
      <c r="BI38" s="3">
        <v>1</v>
      </c>
      <c r="BJ38" s="3">
        <v>1</v>
      </c>
      <c r="BK38" s="3">
        <v>1</v>
      </c>
      <c r="BL38" s="3">
        <v>1</v>
      </c>
      <c r="BM38" s="3">
        <v>1</v>
      </c>
      <c r="BN38" s="3">
        <v>1</v>
      </c>
      <c r="BO38" s="3">
        <v>1</v>
      </c>
      <c r="BP38" s="3">
        <v>1</v>
      </c>
      <c r="BQ38" s="3">
        <v>1</v>
      </c>
      <c r="BR38" s="3">
        <v>1</v>
      </c>
      <c r="BS38" s="3">
        <v>1</v>
      </c>
      <c r="BT38" s="3">
        <v>1</v>
      </c>
      <c r="BU38" s="3">
        <v>1</v>
      </c>
      <c r="BV38" s="3">
        <v>1</v>
      </c>
      <c r="BW38" s="3">
        <v>1</v>
      </c>
      <c r="BX38" s="3">
        <v>1</v>
      </c>
      <c r="BY38" s="3">
        <v>1</v>
      </c>
      <c r="BZ38" s="3">
        <v>1</v>
      </c>
      <c r="CA38" s="3">
        <v>1</v>
      </c>
      <c r="CB38" s="3">
        <v>1</v>
      </c>
      <c r="CC38" s="3">
        <v>1</v>
      </c>
      <c r="CD38" s="3">
        <v>1</v>
      </c>
      <c r="CE38" s="3">
        <v>1</v>
      </c>
      <c r="CF38" s="3">
        <v>1</v>
      </c>
      <c r="CG38" s="3">
        <v>1</v>
      </c>
      <c r="CH38" s="3">
        <v>1</v>
      </c>
      <c r="CI38" s="3">
        <v>1</v>
      </c>
      <c r="CJ38" s="3">
        <v>1</v>
      </c>
      <c r="CK38" s="3">
        <v>1</v>
      </c>
      <c r="CL38" s="3">
        <v>1</v>
      </c>
      <c r="CM38" s="3">
        <v>1</v>
      </c>
      <c r="CN38" s="3">
        <v>1</v>
      </c>
      <c r="CO38" s="3">
        <v>1</v>
      </c>
      <c r="CP38" s="3">
        <v>1</v>
      </c>
      <c r="CQ38" s="3">
        <v>1</v>
      </c>
      <c r="CR38" s="3">
        <v>1</v>
      </c>
      <c r="CS38" s="3">
        <v>1</v>
      </c>
      <c r="CT38" s="3">
        <v>1</v>
      </c>
      <c r="CU38" s="3">
        <v>1</v>
      </c>
      <c r="CV38" s="3">
        <v>1</v>
      </c>
      <c r="CW38" s="3">
        <v>1</v>
      </c>
      <c r="CX38" s="3">
        <v>1</v>
      </c>
      <c r="CY38" s="3">
        <v>1</v>
      </c>
      <c r="CZ38" s="3">
        <v>1</v>
      </c>
      <c r="DA38" s="3">
        <v>1</v>
      </c>
      <c r="DB38" s="3">
        <v>1</v>
      </c>
      <c r="DC38" s="3">
        <v>1</v>
      </c>
      <c r="DD38" s="3">
        <v>1</v>
      </c>
      <c r="DE38" s="3">
        <v>1</v>
      </c>
      <c r="DF38" s="3">
        <v>1</v>
      </c>
      <c r="DG38" s="3">
        <v>1</v>
      </c>
      <c r="DH38" s="3">
        <v>1</v>
      </c>
      <c r="DI38" s="3">
        <v>1</v>
      </c>
      <c r="DJ38" s="3">
        <v>1</v>
      </c>
      <c r="DK38" s="3">
        <v>1</v>
      </c>
      <c r="DL38" s="3">
        <v>1</v>
      </c>
      <c r="DM38" s="3">
        <v>1</v>
      </c>
      <c r="DN38" s="3">
        <v>1</v>
      </c>
      <c r="DO38" s="3">
        <v>1</v>
      </c>
      <c r="DP38" s="3">
        <v>1</v>
      </c>
      <c r="DQ38" s="3">
        <v>1</v>
      </c>
      <c r="DR38" s="3">
        <v>1</v>
      </c>
      <c r="DS38" s="3">
        <v>1</v>
      </c>
      <c r="DT38" s="3">
        <v>1</v>
      </c>
      <c r="DU38" s="3">
        <v>1</v>
      </c>
      <c r="DV38" s="3">
        <v>1</v>
      </c>
      <c r="DW38" s="3">
        <v>1</v>
      </c>
      <c r="DX38" s="3">
        <v>1</v>
      </c>
      <c r="DY38" s="3">
        <v>1</v>
      </c>
      <c r="DZ38" s="3">
        <v>1</v>
      </c>
      <c r="EA38" s="3">
        <v>1</v>
      </c>
      <c r="EB38" s="3">
        <v>1</v>
      </c>
      <c r="EC38" s="3">
        <v>1</v>
      </c>
      <c r="ED38" s="3">
        <v>1</v>
      </c>
      <c r="EE38" s="3">
        <v>1</v>
      </c>
      <c r="EF38" s="3">
        <v>1</v>
      </c>
      <c r="EG38" s="3">
        <v>1</v>
      </c>
      <c r="EH38" s="3">
        <v>1</v>
      </c>
      <c r="EI38" s="3">
        <v>1</v>
      </c>
      <c r="EJ38" s="3">
        <v>1</v>
      </c>
      <c r="EK38" s="3">
        <v>1</v>
      </c>
      <c r="EL38" s="3">
        <v>1</v>
      </c>
      <c r="EM38" s="3">
        <v>1</v>
      </c>
      <c r="EN38" s="3">
        <v>1</v>
      </c>
      <c r="EO38" s="3">
        <v>1</v>
      </c>
      <c r="EP38" s="3">
        <v>1</v>
      </c>
      <c r="EQ38" s="3">
        <v>1</v>
      </c>
      <c r="ER38" s="3">
        <v>1</v>
      </c>
      <c r="ES38" s="3">
        <v>1</v>
      </c>
      <c r="ET38" s="3">
        <v>1</v>
      </c>
      <c r="EU38" s="3">
        <v>1</v>
      </c>
      <c r="EV38" s="3">
        <v>1</v>
      </c>
      <c r="EW38" s="3">
        <v>1</v>
      </c>
      <c r="EX38" s="3">
        <v>1</v>
      </c>
      <c r="EY38" s="3">
        <v>1</v>
      </c>
      <c r="EZ38" s="3">
        <v>1</v>
      </c>
      <c r="FA38" s="3">
        <v>1</v>
      </c>
      <c r="FB38" s="3">
        <v>1</v>
      </c>
      <c r="FC38" s="3">
        <v>1</v>
      </c>
      <c r="FD38" s="3">
        <v>1</v>
      </c>
      <c r="FE38" s="3">
        <v>1</v>
      </c>
      <c r="FF38" s="3">
        <v>1</v>
      </c>
      <c r="FG38" s="3">
        <v>1</v>
      </c>
      <c r="FH38" s="3">
        <v>1</v>
      </c>
      <c r="FI38" s="3">
        <v>1</v>
      </c>
      <c r="FJ38" s="3">
        <v>1</v>
      </c>
      <c r="FK38" s="3">
        <v>1</v>
      </c>
      <c r="FL38" s="3">
        <v>1</v>
      </c>
      <c r="FM38" s="3">
        <v>1</v>
      </c>
      <c r="FN38" s="3">
        <v>1</v>
      </c>
      <c r="FO38" s="3">
        <v>1</v>
      </c>
      <c r="FP38" s="3">
        <v>1</v>
      </c>
      <c r="FQ38" s="3">
        <v>1</v>
      </c>
      <c r="FR38" s="3">
        <v>1</v>
      </c>
      <c r="FS38" s="3">
        <v>1</v>
      </c>
      <c r="FT38" s="3">
        <v>1</v>
      </c>
      <c r="FU38" s="3">
        <v>1</v>
      </c>
      <c r="FV38" s="3">
        <v>1</v>
      </c>
      <c r="FW38" s="3">
        <v>1</v>
      </c>
      <c r="FX38" s="3">
        <v>1</v>
      </c>
      <c r="FY38" s="3">
        <v>1</v>
      </c>
      <c r="FZ38" s="3">
        <v>1</v>
      </c>
      <c r="GA38" s="3">
        <v>1</v>
      </c>
      <c r="GB38" s="3">
        <v>1</v>
      </c>
      <c r="GC38" s="3">
        <v>1</v>
      </c>
      <c r="GD38" s="3">
        <v>1</v>
      </c>
      <c r="GE38" s="3">
        <v>1</v>
      </c>
      <c r="GF38" s="3">
        <v>1</v>
      </c>
      <c r="GG38" s="3">
        <v>1</v>
      </c>
      <c r="GH38" s="3">
        <v>1</v>
      </c>
      <c r="GI38" s="3">
        <v>1</v>
      </c>
      <c r="GJ38" s="3">
        <v>1</v>
      </c>
      <c r="GK38" s="3">
        <v>1</v>
      </c>
      <c r="GL38" s="3">
        <v>1</v>
      </c>
      <c r="GM38" s="3">
        <v>1</v>
      </c>
      <c r="GN38" s="3">
        <v>1</v>
      </c>
      <c r="GO38" s="3">
        <v>1</v>
      </c>
      <c r="GP38" s="3">
        <v>1</v>
      </c>
      <c r="GQ38" s="3">
        <v>1</v>
      </c>
      <c r="GR38" s="3">
        <v>1</v>
      </c>
      <c r="GS38" s="3">
        <v>1</v>
      </c>
      <c r="GT38" s="3">
        <v>1</v>
      </c>
      <c r="GU38" s="3">
        <v>1</v>
      </c>
      <c r="GV38" s="3">
        <v>1</v>
      </c>
      <c r="GW38" s="3">
        <v>1</v>
      </c>
      <c r="GX38" s="3">
        <v>1</v>
      </c>
      <c r="GY38" s="3">
        <v>1</v>
      </c>
      <c r="GZ38" s="3">
        <v>1</v>
      </c>
      <c r="HA38" s="3">
        <v>1</v>
      </c>
      <c r="HB38" s="3">
        <v>1</v>
      </c>
      <c r="HC38" s="3">
        <v>1</v>
      </c>
      <c r="HD38" s="3">
        <v>1</v>
      </c>
      <c r="HE38" s="3">
        <v>1</v>
      </c>
      <c r="HF38" s="3">
        <v>1</v>
      </c>
      <c r="HG38" s="3">
        <v>1</v>
      </c>
      <c r="HH38" s="3">
        <v>1</v>
      </c>
      <c r="HI38" s="3">
        <v>1</v>
      </c>
      <c r="HJ38" s="3">
        <v>1</v>
      </c>
      <c r="HK38" s="3">
        <v>1</v>
      </c>
      <c r="HL38" s="3">
        <v>1</v>
      </c>
      <c r="HM38" s="3">
        <v>1</v>
      </c>
      <c r="HN38" s="3">
        <v>1</v>
      </c>
      <c r="HO38" s="3">
        <v>1</v>
      </c>
      <c r="HP38" s="3">
        <v>1</v>
      </c>
      <c r="HQ38" s="3">
        <v>1</v>
      </c>
      <c r="HR38" s="3">
        <v>1</v>
      </c>
      <c r="HS38" s="3">
        <v>1</v>
      </c>
      <c r="HT38" s="3">
        <v>1</v>
      </c>
      <c r="HU38" s="3">
        <v>1</v>
      </c>
      <c r="HV38" s="3">
        <v>1</v>
      </c>
      <c r="HW38" s="3">
        <v>1</v>
      </c>
      <c r="HX38" s="3">
        <v>1</v>
      </c>
      <c r="HY38" s="3">
        <v>1</v>
      </c>
      <c r="HZ38" s="3">
        <v>1</v>
      </c>
      <c r="IA38" s="3">
        <v>1</v>
      </c>
      <c r="IB38" s="3">
        <v>1</v>
      </c>
      <c r="IC38" s="3">
        <v>1</v>
      </c>
      <c r="ID38" s="3">
        <v>1</v>
      </c>
      <c r="IE38" s="3">
        <v>1</v>
      </c>
      <c r="IF38" s="3">
        <v>1</v>
      </c>
      <c r="IG38" s="3">
        <v>1</v>
      </c>
      <c r="IH38" s="3">
        <v>1</v>
      </c>
      <c r="II38" s="3">
        <v>1</v>
      </c>
      <c r="IJ38" s="3">
        <v>1</v>
      </c>
      <c r="IK38" s="3">
        <v>1</v>
      </c>
      <c r="IL38" s="3">
        <v>1</v>
      </c>
      <c r="IM38" s="3">
        <v>1</v>
      </c>
      <c r="IN38" s="3">
        <v>1</v>
      </c>
      <c r="IO38" s="3">
        <v>1</v>
      </c>
      <c r="IP38" s="3">
        <v>1</v>
      </c>
      <c r="IQ38" s="3">
        <v>1</v>
      </c>
      <c r="IR38" s="3">
        <v>1</v>
      </c>
      <c r="IS38" s="3">
        <v>1</v>
      </c>
      <c r="IT38" s="3">
        <v>1</v>
      </c>
      <c r="IU38" s="3">
        <v>1</v>
      </c>
      <c r="IV38" s="3">
        <v>1</v>
      </c>
    </row>
    <row r="39" spans="1:256" ht="72" x14ac:dyDescent="0.25">
      <c r="A39" s="24"/>
      <c r="B39" s="24"/>
      <c r="C39" s="38" t="s">
        <v>15</v>
      </c>
      <c r="D39" s="38"/>
      <c r="E39" s="38" t="s">
        <v>16</v>
      </c>
      <c r="F39" s="61" t="s">
        <v>148</v>
      </c>
      <c r="G39" s="30">
        <v>40994849</v>
      </c>
      <c r="H39" s="61" t="s">
        <v>149</v>
      </c>
      <c r="I39" s="61" t="s">
        <v>150</v>
      </c>
      <c r="J39" s="61">
        <v>5</v>
      </c>
      <c r="K39" s="25">
        <v>42144</v>
      </c>
      <c r="L39" s="85"/>
      <c r="M39" s="82"/>
      <c r="N39" s="82"/>
      <c r="O39" s="82"/>
      <c r="P39" s="88"/>
      <c r="Q39" s="91"/>
      <c r="R39" s="94"/>
      <c r="S39" s="94"/>
      <c r="T39" s="62"/>
      <c r="U39" s="100"/>
      <c r="V39" s="39"/>
      <c r="W39" s="38" t="s">
        <v>182</v>
      </c>
      <c r="X39" s="3"/>
      <c r="Y39" s="36"/>
      <c r="AB39" s="3">
        <v>1</v>
      </c>
      <c r="AC39" s="3">
        <v>1</v>
      </c>
      <c r="AD39" s="3">
        <v>1</v>
      </c>
      <c r="AE39" s="3">
        <v>1</v>
      </c>
      <c r="AF39" s="3">
        <v>1</v>
      </c>
      <c r="AG39" s="3">
        <v>1</v>
      </c>
      <c r="AH39" s="3">
        <v>1</v>
      </c>
      <c r="AI39" s="3">
        <v>1</v>
      </c>
      <c r="AJ39" s="3">
        <v>1</v>
      </c>
      <c r="AK39" s="3">
        <v>1</v>
      </c>
      <c r="AL39" s="3">
        <v>1</v>
      </c>
      <c r="AM39" s="3">
        <v>1</v>
      </c>
      <c r="AN39" s="3">
        <v>1</v>
      </c>
      <c r="AO39" s="3">
        <v>1</v>
      </c>
      <c r="AP39" s="3">
        <v>1</v>
      </c>
      <c r="AQ39" s="3">
        <v>1</v>
      </c>
      <c r="AR39" s="3">
        <v>1</v>
      </c>
      <c r="AS39" s="3">
        <v>1</v>
      </c>
      <c r="AT39" s="3">
        <v>1</v>
      </c>
      <c r="AU39" s="3">
        <v>1</v>
      </c>
      <c r="AV39" s="3">
        <v>1</v>
      </c>
      <c r="AW39" s="3">
        <v>1</v>
      </c>
      <c r="AX39" s="3">
        <v>1</v>
      </c>
      <c r="AY39" s="3">
        <v>1</v>
      </c>
      <c r="AZ39" s="3">
        <v>1</v>
      </c>
      <c r="BA39" s="3">
        <v>1</v>
      </c>
      <c r="BB39" s="3">
        <v>1</v>
      </c>
      <c r="BC39" s="3">
        <v>1</v>
      </c>
      <c r="BD39" s="3">
        <v>1</v>
      </c>
      <c r="BE39" s="3">
        <v>1</v>
      </c>
      <c r="BF39" s="3">
        <v>1</v>
      </c>
      <c r="BG39" s="3">
        <v>1</v>
      </c>
      <c r="BH39" s="3">
        <v>1</v>
      </c>
      <c r="BI39" s="3">
        <v>1</v>
      </c>
      <c r="BJ39" s="3">
        <v>1</v>
      </c>
      <c r="BK39" s="3">
        <v>1</v>
      </c>
      <c r="BL39" s="3">
        <v>1</v>
      </c>
      <c r="BM39" s="3">
        <v>1</v>
      </c>
      <c r="BN39" s="3">
        <v>1</v>
      </c>
      <c r="BO39" s="3">
        <v>1</v>
      </c>
      <c r="BP39" s="3">
        <v>1</v>
      </c>
      <c r="BQ39" s="3">
        <v>1</v>
      </c>
      <c r="BR39" s="3">
        <v>1</v>
      </c>
      <c r="BS39" s="3">
        <v>1</v>
      </c>
      <c r="BT39" s="3">
        <v>1</v>
      </c>
      <c r="BU39" s="3">
        <v>1</v>
      </c>
      <c r="BV39" s="3">
        <v>1</v>
      </c>
      <c r="BW39" s="3">
        <v>1</v>
      </c>
      <c r="BX39" s="3">
        <v>1</v>
      </c>
      <c r="BY39" s="3">
        <v>1</v>
      </c>
      <c r="BZ39" s="3">
        <v>1</v>
      </c>
      <c r="CA39" s="3">
        <v>1</v>
      </c>
      <c r="CB39" s="3">
        <v>1</v>
      </c>
      <c r="CC39" s="3">
        <v>1</v>
      </c>
      <c r="CD39" s="3">
        <v>1</v>
      </c>
      <c r="CE39" s="3">
        <v>1</v>
      </c>
      <c r="CF39" s="3">
        <v>1</v>
      </c>
      <c r="CG39" s="3">
        <v>1</v>
      </c>
      <c r="CH39" s="3">
        <v>1</v>
      </c>
      <c r="CI39" s="3">
        <v>1</v>
      </c>
      <c r="CJ39" s="3">
        <v>1</v>
      </c>
      <c r="CK39" s="3">
        <v>1</v>
      </c>
      <c r="CL39" s="3">
        <v>1</v>
      </c>
      <c r="CM39" s="3">
        <v>1</v>
      </c>
      <c r="CN39" s="3">
        <v>1</v>
      </c>
      <c r="CO39" s="3">
        <v>1</v>
      </c>
      <c r="CP39" s="3">
        <v>1</v>
      </c>
      <c r="CQ39" s="3">
        <v>1</v>
      </c>
      <c r="CR39" s="3">
        <v>1</v>
      </c>
      <c r="CS39" s="3">
        <v>1</v>
      </c>
      <c r="CT39" s="3">
        <v>1</v>
      </c>
      <c r="CU39" s="3">
        <v>1</v>
      </c>
      <c r="CV39" s="3">
        <v>1</v>
      </c>
      <c r="CW39" s="3">
        <v>1</v>
      </c>
      <c r="CX39" s="3">
        <v>1</v>
      </c>
      <c r="CY39" s="3">
        <v>1</v>
      </c>
      <c r="CZ39" s="3">
        <v>1</v>
      </c>
      <c r="DA39" s="3">
        <v>1</v>
      </c>
      <c r="DB39" s="3">
        <v>1</v>
      </c>
      <c r="DC39" s="3">
        <v>1</v>
      </c>
      <c r="DD39" s="3">
        <v>1</v>
      </c>
      <c r="DE39" s="3">
        <v>1</v>
      </c>
      <c r="DF39" s="3">
        <v>1</v>
      </c>
      <c r="DG39" s="3">
        <v>1</v>
      </c>
      <c r="DH39" s="3">
        <v>1</v>
      </c>
      <c r="DI39" s="3">
        <v>1</v>
      </c>
      <c r="DJ39" s="3">
        <v>1</v>
      </c>
      <c r="DK39" s="3">
        <v>1</v>
      </c>
      <c r="DL39" s="3">
        <v>1</v>
      </c>
      <c r="DM39" s="3">
        <v>1</v>
      </c>
      <c r="DN39" s="3">
        <v>1</v>
      </c>
      <c r="DO39" s="3">
        <v>1</v>
      </c>
      <c r="DP39" s="3">
        <v>1</v>
      </c>
      <c r="DQ39" s="3">
        <v>1</v>
      </c>
      <c r="DR39" s="3">
        <v>1</v>
      </c>
      <c r="DS39" s="3">
        <v>1</v>
      </c>
      <c r="DT39" s="3">
        <v>1</v>
      </c>
      <c r="DU39" s="3">
        <v>1</v>
      </c>
      <c r="DV39" s="3">
        <v>1</v>
      </c>
      <c r="DW39" s="3">
        <v>1</v>
      </c>
      <c r="DX39" s="3">
        <v>1</v>
      </c>
      <c r="DY39" s="3">
        <v>1</v>
      </c>
      <c r="DZ39" s="3">
        <v>1</v>
      </c>
      <c r="EA39" s="3">
        <v>1</v>
      </c>
      <c r="EB39" s="3">
        <v>1</v>
      </c>
      <c r="EC39" s="3">
        <v>1</v>
      </c>
      <c r="ED39" s="3">
        <v>1</v>
      </c>
      <c r="EE39" s="3">
        <v>1</v>
      </c>
      <c r="EF39" s="3">
        <v>1</v>
      </c>
      <c r="EG39" s="3">
        <v>1</v>
      </c>
      <c r="EH39" s="3">
        <v>1</v>
      </c>
      <c r="EI39" s="3">
        <v>1</v>
      </c>
      <c r="EJ39" s="3">
        <v>1</v>
      </c>
      <c r="EK39" s="3">
        <v>1</v>
      </c>
      <c r="EL39" s="3">
        <v>1</v>
      </c>
      <c r="EM39" s="3">
        <v>1</v>
      </c>
      <c r="EN39" s="3">
        <v>1</v>
      </c>
      <c r="EO39" s="3">
        <v>1</v>
      </c>
      <c r="EP39" s="3">
        <v>1</v>
      </c>
      <c r="EQ39" s="3">
        <v>1</v>
      </c>
      <c r="ER39" s="3">
        <v>1</v>
      </c>
      <c r="ES39" s="3">
        <v>1</v>
      </c>
      <c r="ET39" s="3">
        <v>1</v>
      </c>
      <c r="EU39" s="3">
        <v>1</v>
      </c>
      <c r="EV39" s="3">
        <v>1</v>
      </c>
      <c r="EW39" s="3">
        <v>1</v>
      </c>
      <c r="EX39" s="3">
        <v>1</v>
      </c>
      <c r="EY39" s="3">
        <v>1</v>
      </c>
      <c r="EZ39" s="3">
        <v>1</v>
      </c>
      <c r="FA39" s="3">
        <v>1</v>
      </c>
      <c r="FB39" s="3">
        <v>1</v>
      </c>
      <c r="FC39" s="3">
        <v>1</v>
      </c>
      <c r="FD39" s="3">
        <v>1</v>
      </c>
      <c r="FE39" s="3">
        <v>1</v>
      </c>
      <c r="FF39" s="3">
        <v>1</v>
      </c>
      <c r="FG39" s="3">
        <v>1</v>
      </c>
      <c r="FH39" s="3">
        <v>1</v>
      </c>
      <c r="FI39" s="3">
        <v>1</v>
      </c>
      <c r="FJ39" s="3">
        <v>1</v>
      </c>
      <c r="FK39" s="3">
        <v>1</v>
      </c>
      <c r="FL39" s="3">
        <v>1</v>
      </c>
      <c r="FM39" s="3">
        <v>1</v>
      </c>
      <c r="FN39" s="3">
        <v>1</v>
      </c>
      <c r="FO39" s="3">
        <v>1</v>
      </c>
      <c r="FP39" s="3">
        <v>1</v>
      </c>
      <c r="FQ39" s="3">
        <v>1</v>
      </c>
      <c r="FR39" s="3">
        <v>1</v>
      </c>
      <c r="FS39" s="3">
        <v>1</v>
      </c>
      <c r="FT39" s="3">
        <v>1</v>
      </c>
      <c r="FU39" s="3">
        <v>1</v>
      </c>
      <c r="FV39" s="3">
        <v>1</v>
      </c>
      <c r="FW39" s="3">
        <v>1</v>
      </c>
      <c r="FX39" s="3">
        <v>1</v>
      </c>
      <c r="FY39" s="3">
        <v>1</v>
      </c>
      <c r="FZ39" s="3">
        <v>1</v>
      </c>
      <c r="GA39" s="3">
        <v>1</v>
      </c>
      <c r="GB39" s="3">
        <v>1</v>
      </c>
      <c r="GC39" s="3">
        <v>1</v>
      </c>
      <c r="GD39" s="3">
        <v>1</v>
      </c>
      <c r="GE39" s="3">
        <v>1</v>
      </c>
      <c r="GF39" s="3">
        <v>1</v>
      </c>
      <c r="GG39" s="3">
        <v>1</v>
      </c>
      <c r="GH39" s="3">
        <v>1</v>
      </c>
      <c r="GI39" s="3">
        <v>1</v>
      </c>
      <c r="GJ39" s="3">
        <v>1</v>
      </c>
      <c r="GK39" s="3">
        <v>1</v>
      </c>
      <c r="GL39" s="3">
        <v>1</v>
      </c>
      <c r="GM39" s="3">
        <v>1</v>
      </c>
      <c r="GN39" s="3">
        <v>1</v>
      </c>
      <c r="GO39" s="3">
        <v>1</v>
      </c>
      <c r="GP39" s="3">
        <v>1</v>
      </c>
      <c r="GQ39" s="3">
        <v>1</v>
      </c>
      <c r="GR39" s="3">
        <v>1</v>
      </c>
      <c r="GS39" s="3">
        <v>1</v>
      </c>
      <c r="GT39" s="3">
        <v>1</v>
      </c>
      <c r="GU39" s="3">
        <v>1</v>
      </c>
      <c r="GV39" s="3">
        <v>1</v>
      </c>
      <c r="GW39" s="3">
        <v>1</v>
      </c>
      <c r="GX39" s="3">
        <v>1</v>
      </c>
      <c r="GY39" s="3">
        <v>1</v>
      </c>
      <c r="GZ39" s="3">
        <v>1</v>
      </c>
      <c r="HA39" s="3">
        <v>1</v>
      </c>
      <c r="HB39" s="3">
        <v>1</v>
      </c>
      <c r="HC39" s="3">
        <v>1</v>
      </c>
      <c r="HD39" s="3">
        <v>1</v>
      </c>
      <c r="HE39" s="3">
        <v>1</v>
      </c>
      <c r="HF39" s="3">
        <v>1</v>
      </c>
      <c r="HG39" s="3">
        <v>1</v>
      </c>
      <c r="HH39" s="3">
        <v>1</v>
      </c>
      <c r="HI39" s="3">
        <v>1</v>
      </c>
      <c r="HJ39" s="3">
        <v>1</v>
      </c>
      <c r="HK39" s="3">
        <v>1</v>
      </c>
      <c r="HL39" s="3">
        <v>1</v>
      </c>
      <c r="HM39" s="3">
        <v>1</v>
      </c>
      <c r="HN39" s="3">
        <v>1</v>
      </c>
      <c r="HO39" s="3">
        <v>1</v>
      </c>
      <c r="HP39" s="3">
        <v>1</v>
      </c>
      <c r="HQ39" s="3">
        <v>1</v>
      </c>
      <c r="HR39" s="3">
        <v>1</v>
      </c>
      <c r="HS39" s="3">
        <v>1</v>
      </c>
      <c r="HT39" s="3">
        <v>1</v>
      </c>
      <c r="HU39" s="3">
        <v>1</v>
      </c>
      <c r="HV39" s="3">
        <v>1</v>
      </c>
      <c r="HW39" s="3">
        <v>1</v>
      </c>
      <c r="HX39" s="3">
        <v>1</v>
      </c>
      <c r="HY39" s="3">
        <v>1</v>
      </c>
      <c r="HZ39" s="3">
        <v>1</v>
      </c>
      <c r="IA39" s="3">
        <v>1</v>
      </c>
      <c r="IB39" s="3">
        <v>1</v>
      </c>
      <c r="IC39" s="3">
        <v>1</v>
      </c>
      <c r="ID39" s="3">
        <v>1</v>
      </c>
      <c r="IE39" s="3">
        <v>1</v>
      </c>
      <c r="IF39" s="3">
        <v>1</v>
      </c>
      <c r="IG39" s="3">
        <v>1</v>
      </c>
      <c r="IH39" s="3">
        <v>1</v>
      </c>
      <c r="II39" s="3">
        <v>1</v>
      </c>
      <c r="IJ39" s="3">
        <v>1</v>
      </c>
      <c r="IK39" s="3">
        <v>1</v>
      </c>
      <c r="IL39" s="3">
        <v>1</v>
      </c>
      <c r="IM39" s="3">
        <v>1</v>
      </c>
      <c r="IN39" s="3">
        <v>1</v>
      </c>
      <c r="IO39" s="3">
        <v>1</v>
      </c>
      <c r="IP39" s="3">
        <v>1</v>
      </c>
      <c r="IQ39" s="3">
        <v>1</v>
      </c>
      <c r="IR39" s="3">
        <v>1</v>
      </c>
      <c r="IS39" s="3">
        <v>1</v>
      </c>
      <c r="IT39" s="3">
        <v>1</v>
      </c>
      <c r="IU39" s="3">
        <v>1</v>
      </c>
      <c r="IV39" s="3">
        <v>1</v>
      </c>
    </row>
    <row r="40" spans="1:256" ht="72" x14ac:dyDescent="0.25">
      <c r="A40" s="24"/>
      <c r="B40" s="24"/>
      <c r="C40" s="38" t="s">
        <v>15</v>
      </c>
      <c r="D40" s="38"/>
      <c r="E40" s="38" t="s">
        <v>16</v>
      </c>
      <c r="F40" s="61" t="s">
        <v>151</v>
      </c>
      <c r="G40" s="30">
        <v>40994776</v>
      </c>
      <c r="H40" s="61" t="s">
        <v>152</v>
      </c>
      <c r="I40" s="61" t="s">
        <v>153</v>
      </c>
      <c r="J40" s="61">
        <v>5</v>
      </c>
      <c r="K40" s="25">
        <v>42144</v>
      </c>
      <c r="L40" s="85"/>
      <c r="M40" s="82"/>
      <c r="N40" s="82"/>
      <c r="O40" s="82"/>
      <c r="P40" s="88"/>
      <c r="Q40" s="91"/>
      <c r="R40" s="94"/>
      <c r="S40" s="94"/>
      <c r="T40" s="62"/>
      <c r="U40" s="100"/>
      <c r="V40" s="39"/>
      <c r="W40" s="38" t="s">
        <v>182</v>
      </c>
      <c r="X40" s="3"/>
      <c r="Y40" s="36"/>
    </row>
    <row r="41" spans="1:256" ht="54" x14ac:dyDescent="0.25">
      <c r="A41" s="24"/>
      <c r="B41" s="24"/>
      <c r="C41" s="38" t="s">
        <v>15</v>
      </c>
      <c r="D41" s="38"/>
      <c r="E41" s="38" t="s">
        <v>16</v>
      </c>
      <c r="F41" s="61" t="s">
        <v>154</v>
      </c>
      <c r="G41" s="30">
        <v>40998021</v>
      </c>
      <c r="H41" s="61" t="s">
        <v>155</v>
      </c>
      <c r="I41" s="61" t="s">
        <v>156</v>
      </c>
      <c r="J41" s="61">
        <v>7</v>
      </c>
      <c r="K41" s="25">
        <v>42144</v>
      </c>
      <c r="L41" s="85"/>
      <c r="M41" s="82"/>
      <c r="N41" s="82"/>
      <c r="O41" s="82"/>
      <c r="P41" s="88"/>
      <c r="Q41" s="91"/>
      <c r="R41" s="94"/>
      <c r="S41" s="94"/>
      <c r="T41" s="62"/>
      <c r="U41" s="100"/>
      <c r="V41" s="39"/>
      <c r="W41" s="38" t="s">
        <v>182</v>
      </c>
      <c r="X41" s="3"/>
      <c r="Y41" s="36"/>
    </row>
    <row r="42" spans="1:256" ht="126" x14ac:dyDescent="0.25">
      <c r="A42" s="33"/>
      <c r="B42" s="33"/>
      <c r="C42" s="28" t="s">
        <v>14</v>
      </c>
      <c r="D42" s="28"/>
      <c r="E42" s="28" t="s">
        <v>16</v>
      </c>
      <c r="F42" s="61" t="s">
        <v>158</v>
      </c>
      <c r="G42" s="30">
        <v>40991121</v>
      </c>
      <c r="H42" s="61" t="s">
        <v>159</v>
      </c>
      <c r="I42" s="61" t="s">
        <v>160</v>
      </c>
      <c r="J42" s="61">
        <v>10</v>
      </c>
      <c r="K42" s="25">
        <v>42143</v>
      </c>
      <c r="L42" s="60" t="s">
        <v>161</v>
      </c>
      <c r="M42" s="59" t="s">
        <v>12</v>
      </c>
      <c r="N42" s="59">
        <v>7.0000000000000007E-2</v>
      </c>
      <c r="O42" s="59">
        <v>1280</v>
      </c>
      <c r="P42" s="34">
        <f t="shared" ref="P42:P46" si="9">N42*O42</f>
        <v>89.600000000000009</v>
      </c>
      <c r="Q42" s="28">
        <f t="shared" ref="Q42:Q47" si="10">P42</f>
        <v>89.600000000000009</v>
      </c>
      <c r="R42" s="57">
        <f t="shared" ref="R42:R45" si="11">0.08*P42</f>
        <v>7.168000000000001</v>
      </c>
      <c r="S42" s="57">
        <f t="shared" ref="S42:S45" si="12">0.92*P42</f>
        <v>82.432000000000016</v>
      </c>
      <c r="T42" s="28"/>
      <c r="U42" s="35"/>
      <c r="V42" s="62"/>
      <c r="W42" s="38" t="s">
        <v>182</v>
      </c>
      <c r="X42" s="36"/>
      <c r="Y42" s="36"/>
    </row>
    <row r="43" spans="1:256" ht="126" x14ac:dyDescent="0.25">
      <c r="A43" s="24"/>
      <c r="B43" s="24"/>
      <c r="C43" s="38" t="s">
        <v>13</v>
      </c>
      <c r="D43" s="5"/>
      <c r="E43" s="38" t="s">
        <v>16</v>
      </c>
      <c r="F43" s="61" t="s">
        <v>162</v>
      </c>
      <c r="G43" s="30">
        <v>40996758</v>
      </c>
      <c r="H43" s="61" t="s">
        <v>163</v>
      </c>
      <c r="I43" s="61" t="s">
        <v>164</v>
      </c>
      <c r="J43" s="61">
        <v>15</v>
      </c>
      <c r="K43" s="25">
        <v>42148</v>
      </c>
      <c r="L43" s="56" t="s">
        <v>165</v>
      </c>
      <c r="M43" s="57" t="s">
        <v>12</v>
      </c>
      <c r="N43" s="57">
        <v>0.12</v>
      </c>
      <c r="O43" s="57">
        <v>1280</v>
      </c>
      <c r="P43" s="57">
        <f t="shared" si="9"/>
        <v>153.6</v>
      </c>
      <c r="Q43" s="59">
        <f t="shared" si="10"/>
        <v>153.6</v>
      </c>
      <c r="R43" s="57">
        <f t="shared" si="11"/>
        <v>12.288</v>
      </c>
      <c r="S43" s="57">
        <f t="shared" si="12"/>
        <v>141.31200000000001</v>
      </c>
      <c r="T43" s="62"/>
      <c r="U43" s="58"/>
      <c r="W43" s="38" t="s">
        <v>182</v>
      </c>
      <c r="Y43" s="36"/>
    </row>
    <row r="44" spans="1:256" ht="126" x14ac:dyDescent="0.25">
      <c r="A44" s="24"/>
      <c r="B44" s="24"/>
      <c r="C44" s="38" t="s">
        <v>14</v>
      </c>
      <c r="D44" s="5"/>
      <c r="E44" s="38" t="s">
        <v>16</v>
      </c>
      <c r="F44" s="69" t="s">
        <v>166</v>
      </c>
      <c r="G44" s="30">
        <v>40995215</v>
      </c>
      <c r="H44" s="69" t="s">
        <v>167</v>
      </c>
      <c r="I44" s="69" t="s">
        <v>168</v>
      </c>
      <c r="J44" s="69">
        <v>7</v>
      </c>
      <c r="K44" s="25">
        <v>42147</v>
      </c>
      <c r="L44" s="65" t="s">
        <v>169</v>
      </c>
      <c r="M44" s="66" t="s">
        <v>12</v>
      </c>
      <c r="N44" s="66">
        <v>0.08</v>
      </c>
      <c r="O44" s="66">
        <v>1280</v>
      </c>
      <c r="P44" s="66">
        <f t="shared" si="9"/>
        <v>102.4</v>
      </c>
      <c r="Q44" s="67">
        <f t="shared" si="10"/>
        <v>102.4</v>
      </c>
      <c r="R44" s="66">
        <f t="shared" si="11"/>
        <v>8.1920000000000002</v>
      </c>
      <c r="S44" s="66">
        <f t="shared" si="12"/>
        <v>94.208000000000013</v>
      </c>
      <c r="T44" s="70"/>
      <c r="U44" s="64"/>
      <c r="W44" s="38" t="s">
        <v>182</v>
      </c>
      <c r="Y44" s="36"/>
    </row>
    <row r="45" spans="1:256" ht="126" x14ac:dyDescent="0.25">
      <c r="A45" s="24"/>
      <c r="B45" s="24"/>
      <c r="C45" s="38" t="s">
        <v>14</v>
      </c>
      <c r="D45" s="5"/>
      <c r="E45" s="38" t="s">
        <v>16</v>
      </c>
      <c r="F45" s="69" t="s">
        <v>170</v>
      </c>
      <c r="G45" s="30">
        <v>41000853</v>
      </c>
      <c r="H45" s="69" t="s">
        <v>171</v>
      </c>
      <c r="I45" s="69" t="s">
        <v>172</v>
      </c>
      <c r="J45" s="69">
        <v>7</v>
      </c>
      <c r="K45" s="25">
        <v>42147</v>
      </c>
      <c r="L45" s="65" t="s">
        <v>173</v>
      </c>
      <c r="M45" s="66" t="s">
        <v>12</v>
      </c>
      <c r="N45" s="66">
        <v>0.2</v>
      </c>
      <c r="O45" s="66">
        <v>1280</v>
      </c>
      <c r="P45" s="66">
        <f t="shared" si="9"/>
        <v>256</v>
      </c>
      <c r="Q45" s="67">
        <f t="shared" si="10"/>
        <v>256</v>
      </c>
      <c r="R45" s="66">
        <f t="shared" si="11"/>
        <v>20.48</v>
      </c>
      <c r="S45" s="66">
        <f t="shared" si="12"/>
        <v>235.52</v>
      </c>
      <c r="T45" s="70"/>
      <c r="U45" s="64"/>
      <c r="W45" s="38" t="s">
        <v>182</v>
      </c>
      <c r="Y45" s="36"/>
    </row>
    <row r="46" spans="1:256" ht="144" x14ac:dyDescent="0.25">
      <c r="A46" s="24"/>
      <c r="B46" s="24"/>
      <c r="C46" s="38" t="s">
        <v>14</v>
      </c>
      <c r="D46" s="5"/>
      <c r="E46" s="38" t="s">
        <v>16</v>
      </c>
      <c r="F46" s="69" t="s">
        <v>174</v>
      </c>
      <c r="G46" s="30">
        <v>40974142</v>
      </c>
      <c r="H46" s="69" t="s">
        <v>175</v>
      </c>
      <c r="I46" s="69" t="s">
        <v>176</v>
      </c>
      <c r="J46" s="69">
        <v>15</v>
      </c>
      <c r="K46" s="25">
        <v>42148</v>
      </c>
      <c r="L46" s="65" t="s">
        <v>177</v>
      </c>
      <c r="M46" s="66" t="s">
        <v>12</v>
      </c>
      <c r="N46" s="66">
        <v>0.15</v>
      </c>
      <c r="O46" s="66">
        <v>1280</v>
      </c>
      <c r="P46" s="66">
        <f t="shared" si="9"/>
        <v>192</v>
      </c>
      <c r="Q46" s="67">
        <f t="shared" si="10"/>
        <v>192</v>
      </c>
      <c r="R46" s="66">
        <f>0.08*P46</f>
        <v>15.36</v>
      </c>
      <c r="S46" s="66">
        <f>0.92*P46</f>
        <v>176.64000000000001</v>
      </c>
      <c r="T46" s="70"/>
      <c r="U46" s="64"/>
      <c r="W46" s="38" t="s">
        <v>182</v>
      </c>
      <c r="Y46" s="36"/>
    </row>
    <row r="47" spans="1:256" s="36" customFormat="1" ht="162" x14ac:dyDescent="0.25">
      <c r="A47" s="33"/>
      <c r="B47" s="33"/>
      <c r="C47" s="28" t="s">
        <v>14</v>
      </c>
      <c r="D47" s="28"/>
      <c r="E47" s="28" t="s">
        <v>27</v>
      </c>
      <c r="F47" s="69" t="s">
        <v>178</v>
      </c>
      <c r="G47" s="30">
        <v>40993764</v>
      </c>
      <c r="H47" s="69" t="s">
        <v>179</v>
      </c>
      <c r="I47" s="69" t="s">
        <v>180</v>
      </c>
      <c r="J47" s="69">
        <v>25</v>
      </c>
      <c r="K47" s="25">
        <v>42331</v>
      </c>
      <c r="L47" s="68" t="s">
        <v>181</v>
      </c>
      <c r="M47" s="67" t="s">
        <v>12</v>
      </c>
      <c r="N47" s="67">
        <v>0.36</v>
      </c>
      <c r="O47" s="67">
        <v>500</v>
      </c>
      <c r="P47" s="34">
        <f t="shared" ref="P47" si="13">N47*O47</f>
        <v>180</v>
      </c>
      <c r="Q47" s="28">
        <f t="shared" si="10"/>
        <v>180</v>
      </c>
      <c r="R47" s="63">
        <f t="shared" ref="R47:R48" si="14">0.08*P47</f>
        <v>14.4</v>
      </c>
      <c r="S47" s="63">
        <f t="shared" ref="S47:S48" si="15">0.92*P47</f>
        <v>165.6</v>
      </c>
      <c r="T47" s="28"/>
      <c r="U47" s="35"/>
      <c r="V47" s="28" t="s">
        <v>36</v>
      </c>
      <c r="W47" s="38" t="s">
        <v>182</v>
      </c>
      <c r="AA47" s="3"/>
      <c r="AB47" s="3">
        <v>1</v>
      </c>
      <c r="AC47" s="3">
        <v>1</v>
      </c>
      <c r="AD47" s="3">
        <v>1</v>
      </c>
      <c r="AE47" s="3">
        <v>1</v>
      </c>
      <c r="AF47" s="3">
        <v>1</v>
      </c>
      <c r="AG47" s="3">
        <v>1</v>
      </c>
      <c r="AH47" s="3">
        <v>1</v>
      </c>
      <c r="AI47" s="3">
        <v>1</v>
      </c>
      <c r="AJ47" s="3">
        <v>1</v>
      </c>
      <c r="AK47" s="3">
        <v>1</v>
      </c>
      <c r="AL47" s="3">
        <v>1</v>
      </c>
      <c r="AM47" s="3">
        <v>1</v>
      </c>
      <c r="AN47" s="3">
        <v>1</v>
      </c>
      <c r="AO47" s="3">
        <v>1</v>
      </c>
      <c r="AP47" s="3">
        <v>1</v>
      </c>
      <c r="AQ47" s="3">
        <v>1</v>
      </c>
      <c r="AR47" s="3">
        <v>1</v>
      </c>
      <c r="AS47" s="3">
        <v>1</v>
      </c>
      <c r="AT47" s="3">
        <v>1</v>
      </c>
      <c r="AU47" s="3">
        <v>1</v>
      </c>
      <c r="AV47" s="3">
        <v>1</v>
      </c>
      <c r="AW47" s="3">
        <v>1</v>
      </c>
      <c r="AX47" s="3">
        <v>1</v>
      </c>
      <c r="AY47" s="3">
        <v>1</v>
      </c>
      <c r="AZ47" s="3">
        <v>1</v>
      </c>
      <c r="BA47" s="3">
        <v>1</v>
      </c>
      <c r="BB47" s="3">
        <v>1</v>
      </c>
      <c r="BC47" s="3">
        <v>1</v>
      </c>
      <c r="BD47" s="3">
        <v>1</v>
      </c>
      <c r="BE47" s="3">
        <v>1</v>
      </c>
      <c r="BF47" s="3">
        <v>1</v>
      </c>
      <c r="BG47" s="3">
        <v>1</v>
      </c>
      <c r="BH47" s="3">
        <v>1</v>
      </c>
      <c r="BI47" s="3">
        <v>1</v>
      </c>
      <c r="BJ47" s="3">
        <v>1</v>
      </c>
      <c r="BK47" s="3">
        <v>1</v>
      </c>
      <c r="BL47" s="3">
        <v>1</v>
      </c>
      <c r="BM47" s="3">
        <v>1</v>
      </c>
      <c r="BN47" s="3">
        <v>1</v>
      </c>
      <c r="BO47" s="3">
        <v>1</v>
      </c>
      <c r="BP47" s="3">
        <v>1</v>
      </c>
      <c r="BQ47" s="3">
        <v>1</v>
      </c>
      <c r="BR47" s="3">
        <v>1</v>
      </c>
      <c r="BS47" s="3">
        <v>1</v>
      </c>
      <c r="BT47" s="3">
        <v>1</v>
      </c>
      <c r="BU47" s="3">
        <v>1</v>
      </c>
      <c r="BV47" s="3">
        <v>1</v>
      </c>
      <c r="BW47" s="3">
        <v>1</v>
      </c>
      <c r="BX47" s="3">
        <v>1</v>
      </c>
      <c r="BY47" s="3">
        <v>1</v>
      </c>
      <c r="BZ47" s="3">
        <v>1</v>
      </c>
      <c r="CA47" s="3">
        <v>1</v>
      </c>
      <c r="CB47" s="3">
        <v>1</v>
      </c>
      <c r="CC47" s="3">
        <v>1</v>
      </c>
      <c r="CD47" s="3">
        <v>1</v>
      </c>
      <c r="CE47" s="3">
        <v>1</v>
      </c>
      <c r="CF47" s="3">
        <v>1</v>
      </c>
      <c r="CG47" s="3">
        <v>1</v>
      </c>
      <c r="CH47" s="3">
        <v>1</v>
      </c>
      <c r="CI47" s="3">
        <v>1</v>
      </c>
      <c r="CJ47" s="3">
        <v>1</v>
      </c>
      <c r="CK47" s="3">
        <v>1</v>
      </c>
      <c r="CL47" s="3">
        <v>1</v>
      </c>
      <c r="CM47" s="3">
        <v>1</v>
      </c>
      <c r="CN47" s="3">
        <v>1</v>
      </c>
      <c r="CO47" s="3">
        <v>1</v>
      </c>
      <c r="CP47" s="3">
        <v>1</v>
      </c>
      <c r="CQ47" s="3">
        <v>1</v>
      </c>
      <c r="CR47" s="3">
        <v>1</v>
      </c>
      <c r="CS47" s="3">
        <v>1</v>
      </c>
      <c r="CT47" s="3">
        <v>1</v>
      </c>
      <c r="CU47" s="3">
        <v>1</v>
      </c>
      <c r="CV47" s="3">
        <v>1</v>
      </c>
      <c r="CW47" s="3">
        <v>1</v>
      </c>
      <c r="CX47" s="3">
        <v>1</v>
      </c>
      <c r="CY47" s="3">
        <v>1</v>
      </c>
      <c r="CZ47" s="3">
        <v>1</v>
      </c>
      <c r="DA47" s="3">
        <v>1</v>
      </c>
      <c r="DB47" s="3">
        <v>1</v>
      </c>
      <c r="DC47" s="3">
        <v>1</v>
      </c>
      <c r="DD47" s="3">
        <v>1</v>
      </c>
      <c r="DE47" s="3">
        <v>1</v>
      </c>
      <c r="DF47" s="3">
        <v>1</v>
      </c>
      <c r="DG47" s="3">
        <v>1</v>
      </c>
      <c r="DH47" s="3">
        <v>1</v>
      </c>
      <c r="DI47" s="3">
        <v>1</v>
      </c>
      <c r="DJ47" s="3">
        <v>1</v>
      </c>
      <c r="DK47" s="3">
        <v>1</v>
      </c>
      <c r="DL47" s="3">
        <v>1</v>
      </c>
      <c r="DM47" s="3">
        <v>1</v>
      </c>
      <c r="DN47" s="3">
        <v>1</v>
      </c>
      <c r="DO47" s="3">
        <v>1</v>
      </c>
      <c r="DP47" s="3">
        <v>1</v>
      </c>
      <c r="DQ47" s="3">
        <v>1</v>
      </c>
      <c r="DR47" s="3">
        <v>1</v>
      </c>
      <c r="DS47" s="3">
        <v>1</v>
      </c>
      <c r="DT47" s="3">
        <v>1</v>
      </c>
      <c r="DU47" s="3">
        <v>1</v>
      </c>
      <c r="DV47" s="3">
        <v>1</v>
      </c>
      <c r="DW47" s="3">
        <v>1</v>
      </c>
      <c r="DX47" s="3">
        <v>1</v>
      </c>
      <c r="DY47" s="3">
        <v>1</v>
      </c>
      <c r="DZ47" s="3">
        <v>1</v>
      </c>
      <c r="EA47" s="3">
        <v>1</v>
      </c>
      <c r="EB47" s="3">
        <v>1</v>
      </c>
      <c r="EC47" s="3">
        <v>1</v>
      </c>
      <c r="ED47" s="3">
        <v>1</v>
      </c>
      <c r="EE47" s="3">
        <v>1</v>
      </c>
      <c r="EF47" s="3">
        <v>1</v>
      </c>
      <c r="EG47" s="3">
        <v>1</v>
      </c>
      <c r="EH47" s="3">
        <v>1</v>
      </c>
      <c r="EI47" s="3">
        <v>1</v>
      </c>
      <c r="EJ47" s="3">
        <v>1</v>
      </c>
      <c r="EK47" s="3">
        <v>1</v>
      </c>
      <c r="EL47" s="3">
        <v>1</v>
      </c>
      <c r="EM47" s="3">
        <v>1</v>
      </c>
      <c r="EN47" s="3">
        <v>1</v>
      </c>
      <c r="EO47" s="3">
        <v>1</v>
      </c>
      <c r="EP47" s="3">
        <v>1</v>
      </c>
      <c r="EQ47" s="3">
        <v>1</v>
      </c>
      <c r="ER47" s="3">
        <v>1</v>
      </c>
      <c r="ES47" s="3">
        <v>1</v>
      </c>
      <c r="ET47" s="3">
        <v>1</v>
      </c>
      <c r="EU47" s="3">
        <v>1</v>
      </c>
      <c r="EV47" s="3">
        <v>1</v>
      </c>
      <c r="EW47" s="3">
        <v>1</v>
      </c>
      <c r="EX47" s="3">
        <v>1</v>
      </c>
      <c r="EY47" s="3">
        <v>1</v>
      </c>
      <c r="EZ47" s="3">
        <v>1</v>
      </c>
      <c r="FA47" s="3">
        <v>1</v>
      </c>
      <c r="FB47" s="3">
        <v>1</v>
      </c>
      <c r="FC47" s="3">
        <v>1</v>
      </c>
      <c r="FD47" s="3">
        <v>1</v>
      </c>
      <c r="FE47" s="3">
        <v>1</v>
      </c>
      <c r="FF47" s="3">
        <v>1</v>
      </c>
      <c r="FG47" s="3">
        <v>1</v>
      </c>
      <c r="FH47" s="3">
        <v>1</v>
      </c>
      <c r="FI47" s="3">
        <v>1</v>
      </c>
      <c r="FJ47" s="3">
        <v>1</v>
      </c>
      <c r="FK47" s="3">
        <v>1</v>
      </c>
      <c r="FL47" s="3">
        <v>1</v>
      </c>
      <c r="FM47" s="3">
        <v>1</v>
      </c>
      <c r="FN47" s="3">
        <v>1</v>
      </c>
      <c r="FO47" s="3">
        <v>1</v>
      </c>
      <c r="FP47" s="3">
        <v>1</v>
      </c>
      <c r="FQ47" s="3">
        <v>1</v>
      </c>
      <c r="FR47" s="3">
        <v>1</v>
      </c>
      <c r="FS47" s="3">
        <v>1</v>
      </c>
      <c r="FT47" s="3">
        <v>1</v>
      </c>
      <c r="FU47" s="3">
        <v>1</v>
      </c>
      <c r="FV47" s="3">
        <v>1</v>
      </c>
      <c r="FW47" s="3">
        <v>1</v>
      </c>
      <c r="FX47" s="3">
        <v>1</v>
      </c>
      <c r="FY47" s="3">
        <v>1</v>
      </c>
      <c r="FZ47" s="3">
        <v>1</v>
      </c>
      <c r="GA47" s="3">
        <v>1</v>
      </c>
      <c r="GB47" s="3">
        <v>1</v>
      </c>
      <c r="GC47" s="3">
        <v>1</v>
      </c>
      <c r="GD47" s="3">
        <v>1</v>
      </c>
      <c r="GE47" s="3">
        <v>1</v>
      </c>
      <c r="GF47" s="3">
        <v>1</v>
      </c>
      <c r="GG47" s="3">
        <v>1</v>
      </c>
      <c r="GH47" s="3">
        <v>1</v>
      </c>
      <c r="GI47" s="3">
        <v>1</v>
      </c>
      <c r="GJ47" s="3">
        <v>1</v>
      </c>
      <c r="GK47" s="3">
        <v>1</v>
      </c>
      <c r="GL47" s="3">
        <v>1</v>
      </c>
      <c r="GM47" s="3">
        <v>1</v>
      </c>
      <c r="GN47" s="3">
        <v>1</v>
      </c>
      <c r="GO47" s="3">
        <v>1</v>
      </c>
      <c r="GP47" s="3">
        <v>1</v>
      </c>
      <c r="GQ47" s="3">
        <v>1</v>
      </c>
      <c r="GR47" s="3">
        <v>1</v>
      </c>
      <c r="GS47" s="3">
        <v>1</v>
      </c>
      <c r="GT47" s="3">
        <v>1</v>
      </c>
      <c r="GU47" s="3">
        <v>1</v>
      </c>
      <c r="GV47" s="3">
        <v>1</v>
      </c>
      <c r="GW47" s="3">
        <v>1</v>
      </c>
      <c r="GX47" s="3">
        <v>1</v>
      </c>
      <c r="GY47" s="3">
        <v>1</v>
      </c>
      <c r="GZ47" s="3">
        <v>1</v>
      </c>
      <c r="HA47" s="3">
        <v>1</v>
      </c>
      <c r="HB47" s="3">
        <v>1</v>
      </c>
      <c r="HC47" s="3">
        <v>1</v>
      </c>
      <c r="HD47" s="3">
        <v>1</v>
      </c>
      <c r="HE47" s="3">
        <v>1</v>
      </c>
      <c r="HF47" s="3">
        <v>1</v>
      </c>
      <c r="HG47" s="3">
        <v>1</v>
      </c>
      <c r="HH47" s="3">
        <v>1</v>
      </c>
      <c r="HI47" s="3">
        <v>1</v>
      </c>
      <c r="HJ47" s="3">
        <v>1</v>
      </c>
      <c r="HK47" s="3">
        <v>1</v>
      </c>
      <c r="HL47" s="3">
        <v>1</v>
      </c>
      <c r="HM47" s="3">
        <v>1</v>
      </c>
      <c r="HN47" s="3">
        <v>1</v>
      </c>
      <c r="HO47" s="3">
        <v>1</v>
      </c>
      <c r="HP47" s="3">
        <v>1</v>
      </c>
      <c r="HQ47" s="3">
        <v>1</v>
      </c>
      <c r="HR47" s="3">
        <v>1</v>
      </c>
      <c r="HS47" s="3">
        <v>1</v>
      </c>
      <c r="HT47" s="3">
        <v>1</v>
      </c>
      <c r="HU47" s="3">
        <v>1</v>
      </c>
      <c r="HV47" s="3">
        <v>1</v>
      </c>
      <c r="HW47" s="3">
        <v>1</v>
      </c>
      <c r="HX47" s="3">
        <v>1</v>
      </c>
      <c r="HY47" s="3">
        <v>1</v>
      </c>
      <c r="HZ47" s="3">
        <v>1</v>
      </c>
      <c r="IA47" s="3">
        <v>1</v>
      </c>
      <c r="IB47" s="3">
        <v>1</v>
      </c>
      <c r="IC47" s="3">
        <v>1</v>
      </c>
      <c r="ID47" s="3">
        <v>1</v>
      </c>
      <c r="IE47" s="3">
        <v>1</v>
      </c>
      <c r="IF47" s="3">
        <v>1</v>
      </c>
      <c r="IG47" s="3">
        <v>1</v>
      </c>
      <c r="IH47" s="3">
        <v>1</v>
      </c>
      <c r="II47" s="3">
        <v>1</v>
      </c>
      <c r="IJ47" s="3">
        <v>1</v>
      </c>
      <c r="IK47" s="3">
        <v>1</v>
      </c>
      <c r="IL47" s="3">
        <v>1</v>
      </c>
      <c r="IM47" s="3">
        <v>1</v>
      </c>
      <c r="IN47" s="3">
        <v>1</v>
      </c>
      <c r="IO47" s="3">
        <v>1</v>
      </c>
      <c r="IP47" s="3">
        <v>1</v>
      </c>
      <c r="IQ47" s="3">
        <v>1</v>
      </c>
      <c r="IR47" s="3">
        <v>1</v>
      </c>
      <c r="IS47" s="3">
        <v>1</v>
      </c>
      <c r="IT47" s="3">
        <v>1</v>
      </c>
      <c r="IU47" s="3">
        <v>1</v>
      </c>
      <c r="IV47" s="3">
        <v>1</v>
      </c>
    </row>
    <row r="48" spans="1:256" ht="126" x14ac:dyDescent="0.25">
      <c r="F48" s="74" t="s">
        <v>191</v>
      </c>
      <c r="G48" s="30">
        <v>41001711</v>
      </c>
      <c r="H48" s="74" t="s">
        <v>192</v>
      </c>
      <c r="I48" s="74" t="s">
        <v>193</v>
      </c>
      <c r="J48" s="74">
        <v>7</v>
      </c>
      <c r="K48" s="75">
        <v>42150</v>
      </c>
      <c r="L48" s="73" t="s">
        <v>194</v>
      </c>
      <c r="M48" s="77" t="s">
        <v>12</v>
      </c>
      <c r="N48" s="77">
        <v>0.14000000000000001</v>
      </c>
      <c r="O48" s="77">
        <v>1280</v>
      </c>
      <c r="P48" s="77">
        <f>N48*O48</f>
        <v>179.20000000000002</v>
      </c>
      <c r="Q48" s="76">
        <f>P48</f>
        <v>179.20000000000002</v>
      </c>
      <c r="R48" s="77">
        <f t="shared" si="14"/>
        <v>14.336000000000002</v>
      </c>
      <c r="S48" s="77">
        <f t="shared" si="15"/>
        <v>164.86400000000003</v>
      </c>
      <c r="W48" s="38" t="s">
        <v>182</v>
      </c>
      <c r="Y48" s="36"/>
    </row>
  </sheetData>
  <autoFilter ref="A1:IV47"/>
  <customSheetViews>
    <customSheetView guid="{01132C0C-3D01-4D8A-8EA0-B5D52DAFF1EA}" scale="55" showAutoFilter="1" hiddenColumns="1" topLeftCell="C1">
      <pane ySplit="3" topLeftCell="A600" activePane="bottomLeft" state="frozen"/>
      <selection pane="bottomLeft" activeCell="G604" sqref="G604"/>
      <pageMargins left="0.70866141732283472" right="0.70866141732283472" top="0.74803149606299213" bottom="0.74803149606299213" header="0.31496062992125984" footer="0.31496062992125984"/>
      <pageSetup paperSize="9" scale="50" orientation="landscape" r:id="rId1"/>
    </customSheetView>
    <customSheetView guid="{27408AF0-22BA-4514-9C63-AEEBDB4CAEAD}" scale="55" filter="1" showAutoFilter="1" hiddenColumns="1" topLeftCell="E1">
      <pane ySplit="1" topLeftCell="A2436" activePane="bottomLeft" state="frozen"/>
      <selection pane="bottomLeft" activeCell="L2518" sqref="L2518"/>
      <pageMargins left="0.70866141732283472" right="0.70866141732283472" top="0.74803149606299213" bottom="0.74803149606299213" header="0.31496062992125984" footer="0.31496062992125984"/>
      <pageSetup paperSize="9" scale="50" orientation="landscape" r:id="rId2"/>
    </customSheetView>
  </customSheetViews>
  <mergeCells count="48">
    <mergeCell ref="F20:F21"/>
    <mergeCell ref="H20:H21"/>
    <mergeCell ref="I20:I21"/>
    <mergeCell ref="J20:J21"/>
    <mergeCell ref="K20:K21"/>
    <mergeCell ref="U17:U19"/>
    <mergeCell ref="S26:S37"/>
    <mergeCell ref="U26:U37"/>
    <mergeCell ref="L38:L41"/>
    <mergeCell ref="M38:M41"/>
    <mergeCell ref="N38:N41"/>
    <mergeCell ref="O38:O41"/>
    <mergeCell ref="P38:P41"/>
    <mergeCell ref="Q38:Q41"/>
    <mergeCell ref="R38:R41"/>
    <mergeCell ref="U20:U21"/>
    <mergeCell ref="U38:U41"/>
    <mergeCell ref="S38:S41"/>
    <mergeCell ref="M26:M37"/>
    <mergeCell ref="N26:N37"/>
    <mergeCell ref="O26:O37"/>
    <mergeCell ref="U8:U15"/>
    <mergeCell ref="R8:R11"/>
    <mergeCell ref="S8:S11"/>
    <mergeCell ref="L8:L11"/>
    <mergeCell ref="M8:M11"/>
    <mergeCell ref="N8:N11"/>
    <mergeCell ref="O8:O11"/>
    <mergeCell ref="P8:P11"/>
    <mergeCell ref="L12:L15"/>
    <mergeCell ref="O12:O15"/>
    <mergeCell ref="P12:P15"/>
    <mergeCell ref="S12:S15"/>
    <mergeCell ref="Q8:Q15"/>
    <mergeCell ref="Q17:Q19"/>
    <mergeCell ref="M12:M15"/>
    <mergeCell ref="N12:N15"/>
    <mergeCell ref="R12:R15"/>
    <mergeCell ref="L26:L37"/>
    <mergeCell ref="P26:P37"/>
    <mergeCell ref="Q26:Q37"/>
    <mergeCell ref="R26:R37"/>
    <mergeCell ref="Q20:Q21"/>
    <mergeCell ref="F17:F18"/>
    <mergeCell ref="H17:H18"/>
    <mergeCell ref="I17:I18"/>
    <mergeCell ref="J17:J18"/>
    <mergeCell ref="K17:K18"/>
  </mergeCells>
  <conditionalFormatting sqref="G49:G62528 G1">
    <cfRule type="duplicateValues" dxfId="528" priority="3129" stopIfTrue="1"/>
  </conditionalFormatting>
  <conditionalFormatting sqref="G2">
    <cfRule type="duplicateValues" dxfId="527" priority="896"/>
  </conditionalFormatting>
  <conditionalFormatting sqref="G2">
    <cfRule type="duplicateValues" dxfId="526" priority="895"/>
  </conditionalFormatting>
  <conditionalFormatting sqref="F2">
    <cfRule type="duplicateValues" dxfId="525" priority="894"/>
  </conditionalFormatting>
  <conditionalFormatting sqref="G2">
    <cfRule type="duplicateValues" dxfId="524" priority="892"/>
    <cfRule type="duplicateValues" dxfId="523" priority="893"/>
  </conditionalFormatting>
  <conditionalFormatting sqref="G2">
    <cfRule type="duplicateValues" dxfId="522" priority="889"/>
    <cfRule type="duplicateValues" dxfId="521" priority="890"/>
    <cfRule type="duplicateValues" dxfId="520" priority="891"/>
  </conditionalFormatting>
  <conditionalFormatting sqref="G2">
    <cfRule type="duplicateValues" dxfId="519" priority="888"/>
  </conditionalFormatting>
  <conditionalFormatting sqref="G2">
    <cfRule type="duplicateValues" dxfId="518" priority="886"/>
    <cfRule type="duplicateValues" dxfId="517" priority="887"/>
  </conditionalFormatting>
  <conditionalFormatting sqref="G2">
    <cfRule type="duplicateValues" dxfId="516" priority="884"/>
    <cfRule type="duplicateValues" dxfId="515" priority="885"/>
  </conditionalFormatting>
  <conditionalFormatting sqref="G2">
    <cfRule type="duplicateValues" dxfId="514" priority="878"/>
    <cfRule type="duplicateValues" dxfId="513" priority="879"/>
    <cfRule type="duplicateValues" dxfId="512" priority="880"/>
    <cfRule type="duplicateValues" dxfId="511" priority="881"/>
    <cfRule type="duplicateValues" dxfId="510" priority="882"/>
    <cfRule type="duplicateValues" dxfId="509" priority="883"/>
  </conditionalFormatting>
  <conditionalFormatting sqref="F3">
    <cfRule type="duplicateValues" dxfId="508" priority="817"/>
  </conditionalFormatting>
  <conditionalFormatting sqref="G3">
    <cfRule type="duplicateValues" dxfId="507" priority="815"/>
    <cfRule type="duplicateValues" dxfId="506" priority="816"/>
  </conditionalFormatting>
  <conditionalFormatting sqref="G3">
    <cfRule type="duplicateValues" dxfId="505" priority="809"/>
    <cfRule type="duplicateValues" dxfId="504" priority="810"/>
    <cfRule type="duplicateValues" dxfId="503" priority="811"/>
    <cfRule type="duplicateValues" dxfId="502" priority="812"/>
    <cfRule type="duplicateValues" dxfId="501" priority="813"/>
    <cfRule type="duplicateValues" dxfId="500" priority="814"/>
  </conditionalFormatting>
  <conditionalFormatting sqref="F4">
    <cfRule type="duplicateValues" dxfId="499" priority="753"/>
  </conditionalFormatting>
  <conditionalFormatting sqref="G4">
    <cfRule type="duplicateValues" dxfId="498" priority="751"/>
    <cfRule type="duplicateValues" dxfId="497" priority="752"/>
  </conditionalFormatting>
  <conditionalFormatting sqref="G4">
    <cfRule type="duplicateValues" dxfId="496" priority="745"/>
    <cfRule type="duplicateValues" dxfId="495" priority="746"/>
    <cfRule type="duplicateValues" dxfId="494" priority="747"/>
    <cfRule type="duplicateValues" dxfId="493" priority="748"/>
    <cfRule type="duplicateValues" dxfId="492" priority="749"/>
    <cfRule type="duplicateValues" dxfId="491" priority="750"/>
  </conditionalFormatting>
  <conditionalFormatting sqref="F5">
    <cfRule type="duplicateValues" dxfId="490" priority="717"/>
  </conditionalFormatting>
  <conditionalFormatting sqref="G5">
    <cfRule type="duplicateValues" dxfId="489" priority="715"/>
    <cfRule type="duplicateValues" dxfId="488" priority="716"/>
  </conditionalFormatting>
  <conditionalFormatting sqref="G5">
    <cfRule type="duplicateValues" dxfId="487" priority="709"/>
    <cfRule type="duplicateValues" dxfId="486" priority="710"/>
    <cfRule type="duplicateValues" dxfId="485" priority="711"/>
    <cfRule type="duplicateValues" dxfId="484" priority="712"/>
    <cfRule type="duplicateValues" dxfId="483" priority="713"/>
    <cfRule type="duplicateValues" dxfId="482" priority="714"/>
  </conditionalFormatting>
  <conditionalFormatting sqref="F6">
    <cfRule type="duplicateValues" dxfId="481" priority="699"/>
  </conditionalFormatting>
  <conditionalFormatting sqref="G6">
    <cfRule type="duplicateValues" dxfId="480" priority="697"/>
    <cfRule type="duplicateValues" dxfId="479" priority="698"/>
  </conditionalFormatting>
  <conditionalFormatting sqref="G6">
    <cfRule type="duplicateValues" dxfId="478" priority="691"/>
    <cfRule type="duplicateValues" dxfId="477" priority="692"/>
    <cfRule type="duplicateValues" dxfId="476" priority="693"/>
    <cfRule type="duplicateValues" dxfId="475" priority="694"/>
    <cfRule type="duplicateValues" dxfId="474" priority="695"/>
    <cfRule type="duplicateValues" dxfId="473" priority="696"/>
  </conditionalFormatting>
  <conditionalFormatting sqref="F7">
    <cfRule type="duplicateValues" dxfId="472" priority="676"/>
  </conditionalFormatting>
  <conditionalFormatting sqref="G7">
    <cfRule type="duplicateValues" dxfId="471" priority="674"/>
    <cfRule type="duplicateValues" dxfId="470" priority="675"/>
  </conditionalFormatting>
  <conditionalFormatting sqref="G7">
    <cfRule type="duplicateValues" dxfId="469" priority="668"/>
    <cfRule type="duplicateValues" dxfId="468" priority="669"/>
    <cfRule type="duplicateValues" dxfId="467" priority="670"/>
    <cfRule type="duplicateValues" dxfId="466" priority="671"/>
    <cfRule type="duplicateValues" dxfId="465" priority="672"/>
    <cfRule type="duplicateValues" dxfId="464" priority="673"/>
  </conditionalFormatting>
  <conditionalFormatting sqref="F8:F15">
    <cfRule type="duplicateValues" dxfId="463" priority="639"/>
  </conditionalFormatting>
  <conditionalFormatting sqref="G8:G15">
    <cfRule type="duplicateValues" dxfId="462" priority="637"/>
    <cfRule type="duplicateValues" dxfId="461" priority="638"/>
  </conditionalFormatting>
  <conditionalFormatting sqref="G8:G15">
    <cfRule type="duplicateValues" dxfId="460" priority="631"/>
    <cfRule type="duplicateValues" dxfId="459" priority="632"/>
    <cfRule type="duplicateValues" dxfId="458" priority="633"/>
    <cfRule type="duplicateValues" dxfId="457" priority="634"/>
    <cfRule type="duplicateValues" dxfId="456" priority="635"/>
    <cfRule type="duplicateValues" dxfId="455" priority="636"/>
  </conditionalFormatting>
  <conditionalFormatting sqref="G8:G15">
    <cfRule type="duplicateValues" dxfId="454" priority="630"/>
  </conditionalFormatting>
  <conditionalFormatting sqref="F16">
    <cfRule type="duplicateValues" dxfId="453" priority="620"/>
  </conditionalFormatting>
  <conditionalFormatting sqref="G16">
    <cfRule type="duplicateValues" dxfId="452" priority="618"/>
    <cfRule type="duplicateValues" dxfId="451" priority="619"/>
  </conditionalFormatting>
  <conditionalFormatting sqref="G16">
    <cfRule type="duplicateValues" dxfId="450" priority="612"/>
    <cfRule type="duplicateValues" dxfId="449" priority="613"/>
    <cfRule type="duplicateValues" dxfId="448" priority="614"/>
    <cfRule type="duplicateValues" dxfId="447" priority="615"/>
    <cfRule type="duplicateValues" dxfId="446" priority="616"/>
    <cfRule type="duplicateValues" dxfId="445" priority="617"/>
  </conditionalFormatting>
  <conditionalFormatting sqref="G16">
    <cfRule type="duplicateValues" dxfId="444" priority="611"/>
  </conditionalFormatting>
  <conditionalFormatting sqref="G17:G18">
    <cfRule type="duplicateValues" dxfId="443" priority="610"/>
  </conditionalFormatting>
  <conditionalFormatting sqref="G17:G18">
    <cfRule type="duplicateValues" dxfId="442" priority="609"/>
  </conditionalFormatting>
  <conditionalFormatting sqref="G17:G18">
    <cfRule type="duplicateValues" dxfId="441" priority="608"/>
  </conditionalFormatting>
  <conditionalFormatting sqref="G17:G18">
    <cfRule type="duplicateValues" dxfId="440" priority="607" stopIfTrue="1"/>
  </conditionalFormatting>
  <conditionalFormatting sqref="F23:F25">
    <cfRule type="duplicateValues" dxfId="439" priority="566"/>
  </conditionalFormatting>
  <conditionalFormatting sqref="G23:G25">
    <cfRule type="duplicateValues" dxfId="438" priority="564"/>
    <cfRule type="duplicateValues" dxfId="437" priority="565"/>
  </conditionalFormatting>
  <conditionalFormatting sqref="G23:G25">
    <cfRule type="duplicateValues" dxfId="436" priority="558"/>
    <cfRule type="duplicateValues" dxfId="435" priority="559"/>
    <cfRule type="duplicateValues" dxfId="434" priority="560"/>
    <cfRule type="duplicateValues" dxfId="433" priority="561"/>
    <cfRule type="duplicateValues" dxfId="432" priority="562"/>
    <cfRule type="duplicateValues" dxfId="431" priority="563"/>
  </conditionalFormatting>
  <conditionalFormatting sqref="G23:G25">
    <cfRule type="duplicateValues" dxfId="430" priority="557"/>
  </conditionalFormatting>
  <conditionalFormatting sqref="F26:F35">
    <cfRule type="duplicateValues" dxfId="429" priority="535"/>
  </conditionalFormatting>
  <conditionalFormatting sqref="G26:G35">
    <cfRule type="duplicateValues" dxfId="428" priority="533"/>
    <cfRule type="duplicateValues" dxfId="427" priority="534"/>
  </conditionalFormatting>
  <conditionalFormatting sqref="G26:G35">
    <cfRule type="duplicateValues" dxfId="426" priority="527"/>
    <cfRule type="duplicateValues" dxfId="425" priority="528"/>
    <cfRule type="duplicateValues" dxfId="424" priority="529"/>
    <cfRule type="duplicateValues" dxfId="423" priority="530"/>
    <cfRule type="duplicateValues" dxfId="422" priority="531"/>
    <cfRule type="duplicateValues" dxfId="421" priority="532"/>
  </conditionalFormatting>
  <conditionalFormatting sqref="G26:G35">
    <cfRule type="duplicateValues" dxfId="420" priority="526"/>
  </conditionalFormatting>
  <conditionalFormatting sqref="G26:G35">
    <cfRule type="duplicateValues" dxfId="419" priority="523"/>
    <cfRule type="duplicateValues" dxfId="418" priority="524"/>
    <cfRule type="duplicateValues" dxfId="417" priority="525"/>
  </conditionalFormatting>
  <conditionalFormatting sqref="G36:G37">
    <cfRule type="duplicateValues" dxfId="416" priority="520"/>
    <cfRule type="duplicateValues" dxfId="415" priority="521"/>
    <cfRule type="duplicateValues" dxfId="414" priority="522"/>
  </conditionalFormatting>
  <conditionalFormatting sqref="G36:G37">
    <cfRule type="duplicateValues" dxfId="413" priority="518"/>
    <cfRule type="duplicateValues" dxfId="412" priority="519"/>
  </conditionalFormatting>
  <conditionalFormatting sqref="G36:G37">
    <cfRule type="duplicateValues" dxfId="411" priority="512"/>
    <cfRule type="duplicateValues" dxfId="410" priority="513"/>
    <cfRule type="duplicateValues" dxfId="409" priority="514"/>
    <cfRule type="duplicateValues" dxfId="408" priority="515"/>
    <cfRule type="duplicateValues" dxfId="407" priority="516"/>
    <cfRule type="duplicateValues" dxfId="406" priority="517"/>
  </conditionalFormatting>
  <conditionalFormatting sqref="G36:G37">
    <cfRule type="duplicateValues" dxfId="405" priority="511"/>
  </conditionalFormatting>
  <conditionalFormatting sqref="G36:G37">
    <cfRule type="duplicateValues" dxfId="404" priority="508"/>
    <cfRule type="duplicateValues" dxfId="403" priority="509"/>
    <cfRule type="duplicateValues" dxfId="402" priority="510"/>
  </conditionalFormatting>
  <conditionalFormatting sqref="F36:F37">
    <cfRule type="duplicateValues" dxfId="401" priority="507"/>
  </conditionalFormatting>
  <conditionalFormatting sqref="F38:F40">
    <cfRule type="duplicateValues" dxfId="400" priority="501"/>
  </conditionalFormatting>
  <conditionalFormatting sqref="G38:G40">
    <cfRule type="duplicateValues" dxfId="399" priority="499"/>
    <cfRule type="duplicateValues" dxfId="398" priority="500"/>
  </conditionalFormatting>
  <conditionalFormatting sqref="G38:G40">
    <cfRule type="duplicateValues" dxfId="397" priority="493"/>
    <cfRule type="duplicateValues" dxfId="396" priority="494"/>
    <cfRule type="duplicateValues" dxfId="395" priority="495"/>
    <cfRule type="duplicateValues" dxfId="394" priority="496"/>
    <cfRule type="duplicateValues" dxfId="393" priority="497"/>
    <cfRule type="duplicateValues" dxfId="392" priority="498"/>
  </conditionalFormatting>
  <conditionalFormatting sqref="G38:G40">
    <cfRule type="duplicateValues" dxfId="391" priority="492"/>
  </conditionalFormatting>
  <conditionalFormatting sqref="G38:G40">
    <cfRule type="duplicateValues" dxfId="390" priority="489"/>
    <cfRule type="duplicateValues" dxfId="389" priority="490"/>
    <cfRule type="duplicateValues" dxfId="388" priority="491"/>
  </conditionalFormatting>
  <conditionalFormatting sqref="G41">
    <cfRule type="duplicateValues" dxfId="387" priority="486"/>
    <cfRule type="duplicateValues" dxfId="386" priority="487"/>
    <cfRule type="duplicateValues" dxfId="385" priority="488"/>
  </conditionalFormatting>
  <conditionalFormatting sqref="G41">
    <cfRule type="duplicateValues" dxfId="384" priority="484"/>
    <cfRule type="duplicateValues" dxfId="383" priority="485"/>
  </conditionalFormatting>
  <conditionalFormatting sqref="G41">
    <cfRule type="duplicateValues" dxfId="382" priority="478"/>
    <cfRule type="duplicateValues" dxfId="381" priority="479"/>
    <cfRule type="duplicateValues" dxfId="380" priority="480"/>
    <cfRule type="duplicateValues" dxfId="379" priority="481"/>
    <cfRule type="duplicateValues" dxfId="378" priority="482"/>
    <cfRule type="duplicateValues" dxfId="377" priority="483"/>
  </conditionalFormatting>
  <conditionalFormatting sqref="G41">
    <cfRule type="duplicateValues" dxfId="376" priority="477"/>
  </conditionalFormatting>
  <conditionalFormatting sqref="G41">
    <cfRule type="duplicateValues" dxfId="375" priority="474"/>
    <cfRule type="duplicateValues" dxfId="374" priority="475"/>
    <cfRule type="duplicateValues" dxfId="373" priority="476"/>
  </conditionalFormatting>
  <conditionalFormatting sqref="F41">
    <cfRule type="duplicateValues" dxfId="372" priority="473"/>
  </conditionalFormatting>
  <conditionalFormatting sqref="F42">
    <cfRule type="duplicateValues" dxfId="371" priority="455"/>
  </conditionalFormatting>
  <conditionalFormatting sqref="G42">
    <cfRule type="duplicateValues" dxfId="370" priority="453"/>
    <cfRule type="duplicateValues" dxfId="369" priority="454"/>
  </conditionalFormatting>
  <conditionalFormatting sqref="G42">
    <cfRule type="duplicateValues" dxfId="368" priority="447"/>
    <cfRule type="duplicateValues" dxfId="367" priority="448"/>
    <cfRule type="duplicateValues" dxfId="366" priority="449"/>
    <cfRule type="duplicateValues" dxfId="365" priority="450"/>
    <cfRule type="duplicateValues" dxfId="364" priority="451"/>
    <cfRule type="duplicateValues" dxfId="363" priority="452"/>
  </conditionalFormatting>
  <conditionalFormatting sqref="G42">
    <cfRule type="duplicateValues" dxfId="362" priority="446"/>
  </conditionalFormatting>
  <conditionalFormatting sqref="G42">
    <cfRule type="duplicateValues" dxfId="361" priority="443"/>
    <cfRule type="duplicateValues" dxfId="360" priority="444"/>
    <cfRule type="duplicateValues" dxfId="359" priority="445"/>
  </conditionalFormatting>
  <conditionalFormatting sqref="F43">
    <cfRule type="duplicateValues" dxfId="358" priority="410"/>
  </conditionalFormatting>
  <conditionalFormatting sqref="G43">
    <cfRule type="duplicateValues" dxfId="357" priority="408"/>
    <cfRule type="duplicateValues" dxfId="356" priority="409"/>
  </conditionalFormatting>
  <conditionalFormatting sqref="G43">
    <cfRule type="duplicateValues" dxfId="355" priority="402"/>
    <cfRule type="duplicateValues" dxfId="354" priority="403"/>
    <cfRule type="duplicateValues" dxfId="353" priority="404"/>
    <cfRule type="duplicateValues" dxfId="352" priority="405"/>
    <cfRule type="duplicateValues" dxfId="351" priority="406"/>
    <cfRule type="duplicateValues" dxfId="350" priority="407"/>
  </conditionalFormatting>
  <conditionalFormatting sqref="G43">
    <cfRule type="duplicateValues" dxfId="349" priority="401"/>
  </conditionalFormatting>
  <conditionalFormatting sqref="G43">
    <cfRule type="duplicateValues" dxfId="348" priority="398"/>
    <cfRule type="duplicateValues" dxfId="347" priority="399"/>
    <cfRule type="duplicateValues" dxfId="346" priority="400"/>
  </conditionalFormatting>
  <conditionalFormatting sqref="F44">
    <cfRule type="duplicateValues" dxfId="345" priority="384"/>
  </conditionalFormatting>
  <conditionalFormatting sqref="G44">
    <cfRule type="duplicateValues" dxfId="344" priority="382"/>
    <cfRule type="duplicateValues" dxfId="343" priority="383"/>
  </conditionalFormatting>
  <conditionalFormatting sqref="G44">
    <cfRule type="duplicateValues" dxfId="342" priority="376"/>
    <cfRule type="duplicateValues" dxfId="341" priority="377"/>
    <cfRule type="duplicateValues" dxfId="340" priority="378"/>
    <cfRule type="duplicateValues" dxfId="339" priority="379"/>
    <cfRule type="duplicateValues" dxfId="338" priority="380"/>
    <cfRule type="duplicateValues" dxfId="337" priority="381"/>
  </conditionalFormatting>
  <conditionalFormatting sqref="G44">
    <cfRule type="duplicateValues" dxfId="336" priority="375"/>
  </conditionalFormatting>
  <conditionalFormatting sqref="G44">
    <cfRule type="duplicateValues" dxfId="335" priority="372"/>
    <cfRule type="duplicateValues" dxfId="334" priority="373"/>
    <cfRule type="duplicateValues" dxfId="333" priority="374"/>
  </conditionalFormatting>
  <conditionalFormatting sqref="F45">
    <cfRule type="duplicateValues" dxfId="332" priority="358"/>
  </conditionalFormatting>
  <conditionalFormatting sqref="G45">
    <cfRule type="duplicateValues" dxfId="331" priority="356"/>
    <cfRule type="duplicateValues" dxfId="330" priority="357"/>
  </conditionalFormatting>
  <conditionalFormatting sqref="G45">
    <cfRule type="duplicateValues" dxfId="329" priority="350"/>
    <cfRule type="duplicateValues" dxfId="328" priority="351"/>
    <cfRule type="duplicateValues" dxfId="327" priority="352"/>
    <cfRule type="duplicateValues" dxfId="326" priority="353"/>
    <cfRule type="duplicateValues" dxfId="325" priority="354"/>
    <cfRule type="duplicateValues" dxfId="324" priority="355"/>
  </conditionalFormatting>
  <conditionalFormatting sqref="G45">
    <cfRule type="duplicateValues" dxfId="323" priority="349"/>
  </conditionalFormatting>
  <conditionalFormatting sqref="G45">
    <cfRule type="duplicateValues" dxfId="322" priority="346"/>
    <cfRule type="duplicateValues" dxfId="321" priority="347"/>
    <cfRule type="duplicateValues" dxfId="320" priority="348"/>
  </conditionalFormatting>
  <conditionalFormatting sqref="F46">
    <cfRule type="duplicateValues" dxfId="319" priority="299"/>
  </conditionalFormatting>
  <conditionalFormatting sqref="G46">
    <cfRule type="duplicateValues" dxfId="318" priority="297"/>
    <cfRule type="duplicateValues" dxfId="317" priority="298"/>
  </conditionalFormatting>
  <conditionalFormatting sqref="G46">
    <cfRule type="duplicateValues" dxfId="316" priority="291"/>
    <cfRule type="duplicateValues" dxfId="315" priority="292"/>
    <cfRule type="duplicateValues" dxfId="314" priority="293"/>
    <cfRule type="duplicateValues" dxfId="313" priority="294"/>
    <cfRule type="duplicateValues" dxfId="312" priority="295"/>
    <cfRule type="duplicateValues" dxfId="311" priority="296"/>
  </conditionalFormatting>
  <conditionalFormatting sqref="G46">
    <cfRule type="duplicateValues" dxfId="310" priority="290"/>
  </conditionalFormatting>
  <conditionalFormatting sqref="G46">
    <cfRule type="duplicateValues" dxfId="309" priority="287"/>
    <cfRule type="duplicateValues" dxfId="308" priority="288"/>
    <cfRule type="duplicateValues" dxfId="307" priority="289"/>
  </conditionalFormatting>
  <conditionalFormatting sqref="F47">
    <cfRule type="duplicateValues" dxfId="306" priority="234"/>
  </conditionalFormatting>
  <conditionalFormatting sqref="G47">
    <cfRule type="duplicateValues" dxfId="305" priority="247"/>
    <cfRule type="duplicateValues" dxfId="304" priority="248"/>
    <cfRule type="duplicateValues" dxfId="303" priority="249"/>
  </conditionalFormatting>
  <conditionalFormatting sqref="G47">
    <cfRule type="duplicateValues" dxfId="302" priority="245"/>
    <cfRule type="duplicateValues" dxfId="301" priority="246"/>
  </conditionalFormatting>
  <conditionalFormatting sqref="G47">
    <cfRule type="duplicateValues" dxfId="300" priority="239"/>
    <cfRule type="duplicateValues" dxfId="299" priority="240"/>
    <cfRule type="duplicateValues" dxfId="298" priority="241"/>
    <cfRule type="duplicateValues" dxfId="297" priority="242"/>
    <cfRule type="duplicateValues" dxfId="296" priority="243"/>
    <cfRule type="duplicateValues" dxfId="295" priority="244"/>
  </conditionalFormatting>
  <conditionalFormatting sqref="G47">
    <cfRule type="duplicateValues" dxfId="294" priority="238"/>
  </conditionalFormatting>
  <conditionalFormatting sqref="G47">
    <cfRule type="duplicateValues" dxfId="293" priority="235"/>
    <cfRule type="duplicateValues" dxfId="292" priority="236"/>
    <cfRule type="duplicateValues" dxfId="291" priority="237"/>
  </conditionalFormatting>
  <conditionalFormatting sqref="F19">
    <cfRule type="duplicateValues" dxfId="290" priority="169"/>
  </conditionalFormatting>
  <conditionalFormatting sqref="G19">
    <cfRule type="duplicateValues" dxfId="289" priority="167"/>
    <cfRule type="duplicateValues" dxfId="288" priority="168"/>
  </conditionalFormatting>
  <conditionalFormatting sqref="G19">
    <cfRule type="duplicateValues" dxfId="287" priority="161"/>
    <cfRule type="duplicateValues" dxfId="286" priority="162"/>
    <cfRule type="duplicateValues" dxfId="285" priority="163"/>
    <cfRule type="duplicateValues" dxfId="284" priority="164"/>
    <cfRule type="duplicateValues" dxfId="283" priority="165"/>
    <cfRule type="duplicateValues" dxfId="282" priority="166"/>
  </conditionalFormatting>
  <conditionalFormatting sqref="G19">
    <cfRule type="duplicateValues" dxfId="281" priority="160"/>
  </conditionalFormatting>
  <conditionalFormatting sqref="G19">
    <cfRule type="duplicateValues" dxfId="280" priority="157"/>
    <cfRule type="duplicateValues" dxfId="279" priority="158"/>
    <cfRule type="duplicateValues" dxfId="278" priority="159"/>
  </conditionalFormatting>
  <conditionalFormatting sqref="G19">
    <cfRule type="duplicateValues" dxfId="277" priority="153"/>
    <cfRule type="duplicateValues" dxfId="276" priority="154"/>
    <cfRule type="duplicateValues" dxfId="275" priority="155"/>
    <cfRule type="duplicateValues" dxfId="274" priority="156"/>
  </conditionalFormatting>
  <conditionalFormatting sqref="G19">
    <cfRule type="duplicateValues" dxfId="273" priority="151"/>
    <cfRule type="duplicateValues" dxfId="272" priority="152"/>
  </conditionalFormatting>
  <conditionalFormatting sqref="F20 F22">
    <cfRule type="duplicateValues" dxfId="271" priority="11314"/>
  </conditionalFormatting>
  <conditionalFormatting sqref="G20:G22">
    <cfRule type="duplicateValues" dxfId="270" priority="11316"/>
    <cfRule type="duplicateValues" dxfId="269" priority="11317"/>
  </conditionalFormatting>
  <conditionalFormatting sqref="G20:G22">
    <cfRule type="duplicateValues" dxfId="268" priority="11320"/>
    <cfRule type="duplicateValues" dxfId="267" priority="11321"/>
    <cfRule type="duplicateValues" dxfId="266" priority="11322"/>
    <cfRule type="duplicateValues" dxfId="265" priority="11323"/>
    <cfRule type="duplicateValues" dxfId="264" priority="11324"/>
    <cfRule type="duplicateValues" dxfId="263" priority="11325"/>
  </conditionalFormatting>
  <conditionalFormatting sqref="G20:G22">
    <cfRule type="duplicateValues" dxfId="262" priority="11332"/>
  </conditionalFormatting>
  <conditionalFormatting sqref="F48">
    <cfRule type="duplicateValues" dxfId="261" priority="19"/>
  </conditionalFormatting>
  <conditionalFormatting sqref="G48">
    <cfRule type="duplicateValues" dxfId="260" priority="17"/>
    <cfRule type="duplicateValues" dxfId="259" priority="18"/>
  </conditionalFormatting>
  <conditionalFormatting sqref="G48">
    <cfRule type="duplicateValues" dxfId="258" priority="11"/>
    <cfRule type="duplicateValues" dxfId="257" priority="12"/>
    <cfRule type="duplicateValues" dxfId="256" priority="13"/>
    <cfRule type="duplicateValues" dxfId="255" priority="14"/>
    <cfRule type="duplicateValues" dxfId="254" priority="15"/>
    <cfRule type="duplicateValues" dxfId="253" priority="16"/>
  </conditionalFormatting>
  <conditionalFormatting sqref="G48">
    <cfRule type="duplicateValues" dxfId="252" priority="10"/>
  </conditionalFormatting>
  <conditionalFormatting sqref="G48">
    <cfRule type="duplicateValues" dxfId="251" priority="7"/>
    <cfRule type="duplicateValues" dxfId="250" priority="8"/>
    <cfRule type="duplicateValues" dxfId="249" priority="9"/>
  </conditionalFormatting>
  <conditionalFormatting sqref="G48">
    <cfRule type="duplicateValues" dxfId="248" priority="3"/>
    <cfRule type="duplicateValues" dxfId="247" priority="4"/>
    <cfRule type="duplicateValues" dxfId="246" priority="5"/>
    <cfRule type="duplicateValues" dxfId="245" priority="6"/>
  </conditionalFormatting>
  <conditionalFormatting sqref="G48">
    <cfRule type="duplicateValues" dxfId="244" priority="1"/>
    <cfRule type="duplicateValues" dxfId="243" priority="2"/>
  </conditionalFormatting>
  <pageMargins left="0.70866141732283472" right="0.70866141732283472" top="0.74803149606299213" bottom="0.74803149606299213" header="0.31496062992125984" footer="0.31496062992125984"/>
  <pageSetup paperSize="9" scale="5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B4" sqref="B4"/>
    </sheetView>
  </sheetViews>
  <sheetFormatPr defaultRowHeight="15" x14ac:dyDescent="0.25"/>
  <cols>
    <col min="2" max="2" width="19.7109375" customWidth="1"/>
    <col min="3" max="3" width="20.28515625" customWidth="1"/>
    <col min="4" max="4" width="12" customWidth="1"/>
    <col min="5" max="5" width="10.7109375" customWidth="1"/>
    <col min="7" max="7" width="19.140625" customWidth="1"/>
  </cols>
  <sheetData>
    <row r="1" spans="1:7" ht="18" x14ac:dyDescent="0.25">
      <c r="A1" s="72" t="s">
        <v>188</v>
      </c>
      <c r="B1" s="30">
        <v>40982959</v>
      </c>
      <c r="C1" t="str">
        <f>CONCATENATE(A1,B1)</f>
        <v>0040982959</v>
      </c>
      <c r="D1" t="s">
        <v>189</v>
      </c>
      <c r="E1" t="s">
        <v>189</v>
      </c>
      <c r="F1" t="s">
        <v>190</v>
      </c>
      <c r="G1" t="str">
        <f>CONCATENATE(D1,C1,E1,F1)</f>
        <v>"0040982959";</v>
      </c>
    </row>
    <row r="2" spans="1:7" ht="18" x14ac:dyDescent="0.25">
      <c r="A2" s="72" t="s">
        <v>188</v>
      </c>
      <c r="B2" s="30">
        <v>40995146</v>
      </c>
      <c r="C2" s="23" t="str">
        <f t="shared" ref="C2:C44" si="0">CONCATENATE(A2,B2)</f>
        <v>0040995146</v>
      </c>
      <c r="D2" s="23" t="s">
        <v>189</v>
      </c>
      <c r="E2" s="23" t="s">
        <v>189</v>
      </c>
      <c r="F2" s="23" t="s">
        <v>190</v>
      </c>
      <c r="G2" s="23" t="str">
        <f t="shared" ref="G2:G45" si="1">CONCATENATE(D2,C2,E2,F2)</f>
        <v>"0040995146";</v>
      </c>
    </row>
    <row r="3" spans="1:7" ht="18" x14ac:dyDescent="0.25">
      <c r="A3" s="72" t="s">
        <v>188</v>
      </c>
      <c r="B3" s="106">
        <v>40994270</v>
      </c>
      <c r="C3" s="23" t="str">
        <f t="shared" si="0"/>
        <v>0040994270</v>
      </c>
      <c r="D3" s="23" t="s">
        <v>189</v>
      </c>
      <c r="E3" s="23" t="s">
        <v>189</v>
      </c>
      <c r="F3" s="23" t="s">
        <v>190</v>
      </c>
      <c r="G3" s="23" t="str">
        <f t="shared" si="1"/>
        <v>"0040994270";</v>
      </c>
    </row>
    <row r="4" spans="1:7" ht="18" x14ac:dyDescent="0.25">
      <c r="A4" s="72" t="s">
        <v>188</v>
      </c>
      <c r="B4" s="30">
        <v>40994784</v>
      </c>
      <c r="C4" s="23" t="str">
        <f t="shared" si="0"/>
        <v>0040994784</v>
      </c>
      <c r="D4" s="23" t="s">
        <v>189</v>
      </c>
      <c r="E4" s="23" t="s">
        <v>189</v>
      </c>
      <c r="F4" s="23" t="s">
        <v>190</v>
      </c>
      <c r="G4" s="23" t="str">
        <f t="shared" si="1"/>
        <v>"0040994784";</v>
      </c>
    </row>
    <row r="5" spans="1:7" ht="18" x14ac:dyDescent="0.25">
      <c r="A5" s="72" t="s">
        <v>188</v>
      </c>
      <c r="B5" s="30">
        <v>40990220</v>
      </c>
      <c r="C5" s="23" t="str">
        <f t="shared" si="0"/>
        <v>0040990220</v>
      </c>
      <c r="D5" s="23" t="s">
        <v>189</v>
      </c>
      <c r="E5" s="23" t="s">
        <v>189</v>
      </c>
      <c r="F5" s="23" t="s">
        <v>190</v>
      </c>
      <c r="G5" s="23" t="str">
        <f t="shared" si="1"/>
        <v>"0040990220";</v>
      </c>
    </row>
    <row r="6" spans="1:7" ht="18" x14ac:dyDescent="0.25">
      <c r="A6" s="72" t="s">
        <v>188</v>
      </c>
      <c r="B6" s="30">
        <v>40989311</v>
      </c>
      <c r="C6" s="23" t="str">
        <f t="shared" si="0"/>
        <v>0040989311</v>
      </c>
      <c r="D6" s="23" t="s">
        <v>189</v>
      </c>
      <c r="E6" s="23" t="s">
        <v>189</v>
      </c>
      <c r="F6" s="23" t="s">
        <v>190</v>
      </c>
      <c r="G6" s="23" t="str">
        <f t="shared" si="1"/>
        <v>"0040989311";</v>
      </c>
    </row>
    <row r="7" spans="1:7" ht="18" x14ac:dyDescent="0.25">
      <c r="A7" s="72" t="s">
        <v>188</v>
      </c>
      <c r="B7" s="30">
        <v>40995877</v>
      </c>
      <c r="C7" s="23" t="str">
        <f t="shared" si="0"/>
        <v>0040995877</v>
      </c>
      <c r="D7" s="23" t="s">
        <v>189</v>
      </c>
      <c r="E7" s="23" t="s">
        <v>189</v>
      </c>
      <c r="F7" s="23" t="s">
        <v>190</v>
      </c>
      <c r="G7" s="23" t="str">
        <f t="shared" si="1"/>
        <v>"0040995877";</v>
      </c>
    </row>
    <row r="8" spans="1:7" ht="18" x14ac:dyDescent="0.25">
      <c r="A8" s="72" t="s">
        <v>188</v>
      </c>
      <c r="B8" s="30">
        <v>40996008</v>
      </c>
      <c r="C8" s="23" t="str">
        <f t="shared" si="0"/>
        <v>0040996008</v>
      </c>
      <c r="D8" s="23" t="s">
        <v>189</v>
      </c>
      <c r="E8" s="23" t="s">
        <v>189</v>
      </c>
      <c r="F8" s="23" t="s">
        <v>190</v>
      </c>
      <c r="G8" s="23" t="str">
        <f t="shared" si="1"/>
        <v>"0040996008";</v>
      </c>
    </row>
    <row r="9" spans="1:7" ht="18" x14ac:dyDescent="0.25">
      <c r="A9" s="72" t="s">
        <v>188</v>
      </c>
      <c r="B9" s="30">
        <v>40995991</v>
      </c>
      <c r="C9" s="23" t="str">
        <f t="shared" si="0"/>
        <v>0040995991</v>
      </c>
      <c r="D9" s="23" t="s">
        <v>189</v>
      </c>
      <c r="E9" s="23" t="s">
        <v>189</v>
      </c>
      <c r="F9" s="23" t="s">
        <v>190</v>
      </c>
      <c r="G9" s="23" t="str">
        <f t="shared" si="1"/>
        <v>"0040995991";</v>
      </c>
    </row>
    <row r="10" spans="1:7" ht="18" x14ac:dyDescent="0.25">
      <c r="A10" s="72" t="s">
        <v>188</v>
      </c>
      <c r="B10" s="30">
        <v>40995965</v>
      </c>
      <c r="C10" s="23" t="str">
        <f t="shared" si="0"/>
        <v>0040995965</v>
      </c>
      <c r="D10" s="23" t="s">
        <v>189</v>
      </c>
      <c r="E10" s="23" t="s">
        <v>189</v>
      </c>
      <c r="F10" s="23" t="s">
        <v>190</v>
      </c>
      <c r="G10" s="23" t="str">
        <f t="shared" si="1"/>
        <v>"0040995965";</v>
      </c>
    </row>
    <row r="11" spans="1:7" ht="18" x14ac:dyDescent="0.25">
      <c r="A11" s="72" t="s">
        <v>188</v>
      </c>
      <c r="B11" s="30">
        <v>40995934</v>
      </c>
      <c r="C11" s="23" t="str">
        <f t="shared" si="0"/>
        <v>0040995934</v>
      </c>
      <c r="D11" s="23" t="s">
        <v>189</v>
      </c>
      <c r="E11" s="23" t="s">
        <v>189</v>
      </c>
      <c r="F11" s="23" t="s">
        <v>190</v>
      </c>
      <c r="G11" s="23" t="str">
        <f t="shared" si="1"/>
        <v>"0040995934";</v>
      </c>
    </row>
    <row r="12" spans="1:7" ht="18" x14ac:dyDescent="0.25">
      <c r="A12" s="72" t="s">
        <v>188</v>
      </c>
      <c r="B12" s="30">
        <v>40995916</v>
      </c>
      <c r="C12" s="23" t="str">
        <f t="shared" si="0"/>
        <v>0040995916</v>
      </c>
      <c r="D12" s="23" t="s">
        <v>189</v>
      </c>
      <c r="E12" s="23" t="s">
        <v>189</v>
      </c>
      <c r="F12" s="23" t="s">
        <v>190</v>
      </c>
      <c r="G12" s="23" t="str">
        <f t="shared" si="1"/>
        <v>"0040995916";</v>
      </c>
    </row>
    <row r="13" spans="1:7" ht="18" x14ac:dyDescent="0.25">
      <c r="A13" s="72" t="s">
        <v>188</v>
      </c>
      <c r="B13" s="30">
        <v>40995825</v>
      </c>
      <c r="C13" s="23" t="str">
        <f t="shared" si="0"/>
        <v>0040995825</v>
      </c>
      <c r="D13" s="23" t="s">
        <v>189</v>
      </c>
      <c r="E13" s="23" t="s">
        <v>189</v>
      </c>
      <c r="F13" s="23" t="s">
        <v>190</v>
      </c>
      <c r="G13" s="23" t="str">
        <f t="shared" si="1"/>
        <v>"0040995825";</v>
      </c>
    </row>
    <row r="14" spans="1:7" ht="18" x14ac:dyDescent="0.25">
      <c r="A14" s="72" t="s">
        <v>188</v>
      </c>
      <c r="B14" s="30">
        <v>40995898</v>
      </c>
      <c r="C14" s="23" t="str">
        <f t="shared" si="0"/>
        <v>0040995898</v>
      </c>
      <c r="D14" s="23" t="s">
        <v>189</v>
      </c>
      <c r="E14" s="23" t="s">
        <v>189</v>
      </c>
      <c r="F14" s="23" t="s">
        <v>190</v>
      </c>
      <c r="G14" s="23" t="str">
        <f t="shared" si="1"/>
        <v>"0040995898";</v>
      </c>
    </row>
    <row r="15" spans="1:7" ht="18" x14ac:dyDescent="0.25">
      <c r="A15" s="72" t="s">
        <v>188</v>
      </c>
      <c r="B15" s="30">
        <v>40984858</v>
      </c>
      <c r="C15" s="23" t="str">
        <f t="shared" si="0"/>
        <v>0040984858</v>
      </c>
      <c r="D15" s="23" t="s">
        <v>189</v>
      </c>
      <c r="E15" s="23" t="s">
        <v>189</v>
      </c>
      <c r="F15" s="23" t="s">
        <v>190</v>
      </c>
      <c r="G15" s="23" t="str">
        <f t="shared" si="1"/>
        <v>"0040984858";</v>
      </c>
    </row>
    <row r="16" spans="1:7" ht="18" x14ac:dyDescent="0.25">
      <c r="A16" s="72" t="s">
        <v>188</v>
      </c>
      <c r="B16" s="38">
        <v>40996531</v>
      </c>
      <c r="C16" s="23" t="str">
        <f t="shared" si="0"/>
        <v>0040996531</v>
      </c>
      <c r="D16" s="23" t="s">
        <v>189</v>
      </c>
      <c r="E16" s="23" t="s">
        <v>189</v>
      </c>
      <c r="F16" s="23" t="s">
        <v>190</v>
      </c>
      <c r="G16" s="23" t="str">
        <f t="shared" si="1"/>
        <v>"0040996531";</v>
      </c>
    </row>
    <row r="17" spans="1:7" ht="18" x14ac:dyDescent="0.25">
      <c r="A17" s="72" t="s">
        <v>188</v>
      </c>
      <c r="B17" s="30">
        <v>40987896</v>
      </c>
      <c r="C17" s="23" t="str">
        <f t="shared" si="0"/>
        <v>0040987896</v>
      </c>
      <c r="D17" s="23" t="s">
        <v>189</v>
      </c>
      <c r="E17" s="23" t="s">
        <v>189</v>
      </c>
      <c r="F17" s="23" t="s">
        <v>190</v>
      </c>
      <c r="G17" s="23" t="str">
        <f t="shared" si="1"/>
        <v>"0040987896";</v>
      </c>
    </row>
    <row r="18" spans="1:7" ht="18" x14ac:dyDescent="0.25">
      <c r="A18" s="72" t="s">
        <v>188</v>
      </c>
      <c r="B18" s="30">
        <v>40995948</v>
      </c>
      <c r="C18" s="23" t="str">
        <f t="shared" si="0"/>
        <v>0040995948</v>
      </c>
      <c r="D18" s="23" t="s">
        <v>189</v>
      </c>
      <c r="E18" s="23" t="s">
        <v>189</v>
      </c>
      <c r="F18" s="23" t="s">
        <v>190</v>
      </c>
      <c r="G18" s="23" t="str">
        <f t="shared" si="1"/>
        <v>"0040995948";</v>
      </c>
    </row>
    <row r="19" spans="1:7" ht="18" x14ac:dyDescent="0.25">
      <c r="A19" s="72" t="s">
        <v>188</v>
      </c>
      <c r="B19" s="30">
        <v>40996729</v>
      </c>
      <c r="C19" s="23" t="str">
        <f t="shared" si="0"/>
        <v>0040996729</v>
      </c>
      <c r="D19" s="23" t="s">
        <v>189</v>
      </c>
      <c r="E19" s="23" t="s">
        <v>189</v>
      </c>
      <c r="F19" s="23" t="s">
        <v>190</v>
      </c>
      <c r="G19" s="23" t="str">
        <f t="shared" si="1"/>
        <v>"0040996729";</v>
      </c>
    </row>
    <row r="20" spans="1:7" ht="18" x14ac:dyDescent="0.25">
      <c r="A20" s="72" t="s">
        <v>188</v>
      </c>
      <c r="B20" s="30">
        <v>40998130</v>
      </c>
      <c r="C20" s="23" t="str">
        <f t="shared" si="0"/>
        <v>0040998130</v>
      </c>
      <c r="D20" s="23" t="s">
        <v>189</v>
      </c>
      <c r="E20" s="23" t="s">
        <v>189</v>
      </c>
      <c r="F20" s="23" t="s">
        <v>190</v>
      </c>
      <c r="G20" s="23" t="str">
        <f t="shared" si="1"/>
        <v>"0040998130";</v>
      </c>
    </row>
    <row r="21" spans="1:7" ht="18" x14ac:dyDescent="0.25">
      <c r="A21" s="72" t="s">
        <v>188</v>
      </c>
      <c r="B21" s="30">
        <v>40995080</v>
      </c>
      <c r="C21" s="23" t="str">
        <f t="shared" si="0"/>
        <v>0040995080</v>
      </c>
      <c r="D21" s="23" t="s">
        <v>189</v>
      </c>
      <c r="E21" s="23" t="s">
        <v>189</v>
      </c>
      <c r="F21" s="23" t="s">
        <v>190</v>
      </c>
      <c r="G21" s="23" t="str">
        <f t="shared" si="1"/>
        <v>"0040995080";</v>
      </c>
    </row>
    <row r="22" spans="1:7" ht="18" x14ac:dyDescent="0.25">
      <c r="A22" s="72" t="s">
        <v>188</v>
      </c>
      <c r="B22" s="30">
        <v>40996024</v>
      </c>
      <c r="C22" s="23" t="str">
        <f t="shared" si="0"/>
        <v>0040996024</v>
      </c>
      <c r="D22" s="23" t="s">
        <v>189</v>
      </c>
      <c r="E22" s="23" t="s">
        <v>189</v>
      </c>
      <c r="F22" s="23" t="s">
        <v>190</v>
      </c>
      <c r="G22" s="23" t="str">
        <f t="shared" si="1"/>
        <v>"0040996024";</v>
      </c>
    </row>
    <row r="23" spans="1:7" ht="18" x14ac:dyDescent="0.25">
      <c r="A23" s="72" t="s">
        <v>188</v>
      </c>
      <c r="B23" s="30">
        <v>40993626</v>
      </c>
      <c r="C23" s="23" t="str">
        <f t="shared" si="0"/>
        <v>0040993626</v>
      </c>
      <c r="D23" s="23" t="s">
        <v>189</v>
      </c>
      <c r="E23" s="23" t="s">
        <v>189</v>
      </c>
      <c r="F23" s="23" t="s">
        <v>190</v>
      </c>
      <c r="G23" s="23" t="str">
        <f t="shared" si="1"/>
        <v>"0040993626";</v>
      </c>
    </row>
    <row r="24" spans="1:7" ht="18" x14ac:dyDescent="0.25">
      <c r="A24" s="72" t="s">
        <v>188</v>
      </c>
      <c r="B24" s="30">
        <v>40994989</v>
      </c>
      <c r="C24" s="23" t="str">
        <f t="shared" si="0"/>
        <v>0040994989</v>
      </c>
      <c r="D24" s="23" t="s">
        <v>189</v>
      </c>
      <c r="E24" s="23" t="s">
        <v>189</v>
      </c>
      <c r="F24" s="23" t="s">
        <v>190</v>
      </c>
      <c r="G24" s="23" t="str">
        <f t="shared" si="1"/>
        <v>"0040994989";</v>
      </c>
    </row>
    <row r="25" spans="1:7" ht="18" x14ac:dyDescent="0.25">
      <c r="A25" s="72" t="s">
        <v>188</v>
      </c>
      <c r="B25" s="30">
        <v>40991891</v>
      </c>
      <c r="C25" s="23" t="str">
        <f t="shared" si="0"/>
        <v>0040991891</v>
      </c>
      <c r="D25" s="23" t="s">
        <v>189</v>
      </c>
      <c r="E25" s="23" t="s">
        <v>189</v>
      </c>
      <c r="F25" s="23" t="s">
        <v>190</v>
      </c>
      <c r="G25" s="23" t="str">
        <f t="shared" si="1"/>
        <v>"0040991891";</v>
      </c>
    </row>
    <row r="26" spans="1:7" ht="18" x14ac:dyDescent="0.25">
      <c r="A26" s="72" t="s">
        <v>188</v>
      </c>
      <c r="B26" s="30">
        <v>40994855</v>
      </c>
      <c r="C26" s="23" t="str">
        <f t="shared" si="0"/>
        <v>0040994855</v>
      </c>
      <c r="D26" s="23" t="s">
        <v>189</v>
      </c>
      <c r="E26" s="23" t="s">
        <v>189</v>
      </c>
      <c r="F26" s="23" t="s">
        <v>190</v>
      </c>
      <c r="G26" s="23" t="str">
        <f t="shared" si="1"/>
        <v>"0040994855";</v>
      </c>
    </row>
    <row r="27" spans="1:7" ht="18" x14ac:dyDescent="0.25">
      <c r="A27" s="72" t="s">
        <v>188</v>
      </c>
      <c r="B27" s="30">
        <v>40994925</v>
      </c>
      <c r="C27" s="23" t="str">
        <f t="shared" si="0"/>
        <v>0040994925</v>
      </c>
      <c r="D27" s="23" t="s">
        <v>189</v>
      </c>
      <c r="E27" s="23" t="s">
        <v>189</v>
      </c>
      <c r="F27" s="23" t="s">
        <v>190</v>
      </c>
      <c r="G27" s="23" t="str">
        <f t="shared" si="1"/>
        <v>"0040994925";</v>
      </c>
    </row>
    <row r="28" spans="1:7" ht="18" x14ac:dyDescent="0.25">
      <c r="A28" s="72" t="s">
        <v>188</v>
      </c>
      <c r="B28" s="30">
        <v>40998983</v>
      </c>
      <c r="C28" s="23" t="str">
        <f t="shared" si="0"/>
        <v>0040998983</v>
      </c>
      <c r="D28" s="23" t="s">
        <v>189</v>
      </c>
      <c r="E28" s="23" t="s">
        <v>189</v>
      </c>
      <c r="F28" s="23" t="s">
        <v>190</v>
      </c>
      <c r="G28" s="23" t="str">
        <f t="shared" si="1"/>
        <v>"0040998983";</v>
      </c>
    </row>
    <row r="29" spans="1:7" ht="18" x14ac:dyDescent="0.25">
      <c r="A29" s="72" t="s">
        <v>188</v>
      </c>
      <c r="B29" s="30">
        <v>40996587</v>
      </c>
      <c r="C29" s="23" t="str">
        <f t="shared" si="0"/>
        <v>0040996587</v>
      </c>
      <c r="D29" s="23" t="s">
        <v>189</v>
      </c>
      <c r="E29" s="23" t="s">
        <v>189</v>
      </c>
      <c r="F29" s="23" t="s">
        <v>190</v>
      </c>
      <c r="G29" s="23" t="str">
        <f t="shared" si="1"/>
        <v>"0040996587";</v>
      </c>
    </row>
    <row r="30" spans="1:7" ht="18" x14ac:dyDescent="0.25">
      <c r="A30" s="72" t="s">
        <v>188</v>
      </c>
      <c r="B30" s="30">
        <v>40990955</v>
      </c>
      <c r="C30" s="23" t="str">
        <f t="shared" si="0"/>
        <v>0040990955</v>
      </c>
      <c r="D30" s="23" t="s">
        <v>189</v>
      </c>
      <c r="E30" s="23" t="s">
        <v>189</v>
      </c>
      <c r="F30" s="23" t="s">
        <v>190</v>
      </c>
      <c r="G30" s="23" t="str">
        <f t="shared" si="1"/>
        <v>"0040990955";</v>
      </c>
    </row>
    <row r="31" spans="1:7" ht="18" x14ac:dyDescent="0.25">
      <c r="A31" s="72" t="s">
        <v>188</v>
      </c>
      <c r="B31" s="30">
        <v>40991858</v>
      </c>
      <c r="C31" s="23" t="str">
        <f t="shared" si="0"/>
        <v>0040991858</v>
      </c>
      <c r="D31" s="23" t="s">
        <v>189</v>
      </c>
      <c r="E31" s="23" t="s">
        <v>189</v>
      </c>
      <c r="F31" s="23" t="s">
        <v>190</v>
      </c>
      <c r="G31" s="23" t="str">
        <f t="shared" si="1"/>
        <v>"0040991858";</v>
      </c>
    </row>
    <row r="32" spans="1:7" ht="18" x14ac:dyDescent="0.25">
      <c r="A32" s="72" t="s">
        <v>188</v>
      </c>
      <c r="B32" s="30">
        <v>40993778</v>
      </c>
      <c r="C32" s="23" t="str">
        <f t="shared" si="0"/>
        <v>0040993778</v>
      </c>
      <c r="D32" s="23" t="s">
        <v>189</v>
      </c>
      <c r="E32" s="23" t="s">
        <v>189</v>
      </c>
      <c r="F32" s="23" t="s">
        <v>190</v>
      </c>
      <c r="G32" s="23" t="str">
        <f t="shared" si="1"/>
        <v>"0040993778";</v>
      </c>
    </row>
    <row r="33" spans="1:7" ht="18" x14ac:dyDescent="0.25">
      <c r="A33" s="72" t="s">
        <v>188</v>
      </c>
      <c r="B33" s="30">
        <v>40997355</v>
      </c>
      <c r="C33" s="23" t="str">
        <f t="shared" si="0"/>
        <v>0040997355</v>
      </c>
      <c r="D33" s="23" t="s">
        <v>189</v>
      </c>
      <c r="E33" s="23" t="s">
        <v>189</v>
      </c>
      <c r="F33" s="23" t="s">
        <v>190</v>
      </c>
      <c r="G33" s="23" t="str">
        <f t="shared" si="1"/>
        <v>"0040997355";</v>
      </c>
    </row>
    <row r="34" spans="1:7" ht="18" x14ac:dyDescent="0.25">
      <c r="A34" s="72" t="s">
        <v>188</v>
      </c>
      <c r="B34" s="30">
        <v>40987601</v>
      </c>
      <c r="C34" s="23" t="str">
        <f t="shared" si="0"/>
        <v>0040987601</v>
      </c>
      <c r="D34" s="23" t="s">
        <v>189</v>
      </c>
      <c r="E34" s="23" t="s">
        <v>189</v>
      </c>
      <c r="F34" s="23" t="s">
        <v>190</v>
      </c>
      <c r="G34" s="23" t="str">
        <f t="shared" si="1"/>
        <v>"0040987601";</v>
      </c>
    </row>
    <row r="35" spans="1:7" ht="18" x14ac:dyDescent="0.25">
      <c r="A35" s="72" t="s">
        <v>188</v>
      </c>
      <c r="B35" s="30">
        <v>40994231</v>
      </c>
      <c r="C35" s="23" t="str">
        <f t="shared" si="0"/>
        <v>0040994231</v>
      </c>
      <c r="D35" s="23" t="s">
        <v>189</v>
      </c>
      <c r="E35" s="23" t="s">
        <v>189</v>
      </c>
      <c r="F35" s="23" t="s">
        <v>190</v>
      </c>
      <c r="G35" s="23" t="str">
        <f t="shared" si="1"/>
        <v>"0040994231";</v>
      </c>
    </row>
    <row r="36" spans="1:7" ht="18" x14ac:dyDescent="0.25">
      <c r="A36" s="72" t="s">
        <v>188</v>
      </c>
      <c r="B36" s="30">
        <v>40994849</v>
      </c>
      <c r="C36" s="23" t="str">
        <f t="shared" si="0"/>
        <v>0040994849</v>
      </c>
      <c r="D36" s="23" t="s">
        <v>189</v>
      </c>
      <c r="E36" s="23" t="s">
        <v>189</v>
      </c>
      <c r="F36" s="23" t="s">
        <v>190</v>
      </c>
      <c r="G36" s="23" t="str">
        <f t="shared" si="1"/>
        <v>"0040994849";</v>
      </c>
    </row>
    <row r="37" spans="1:7" ht="18" x14ac:dyDescent="0.25">
      <c r="A37" s="72" t="s">
        <v>188</v>
      </c>
      <c r="B37" s="30">
        <v>40994776</v>
      </c>
      <c r="C37" s="23" t="str">
        <f t="shared" si="0"/>
        <v>0040994776</v>
      </c>
      <c r="D37" s="23" t="s">
        <v>189</v>
      </c>
      <c r="E37" s="23" t="s">
        <v>189</v>
      </c>
      <c r="F37" s="23" t="s">
        <v>190</v>
      </c>
      <c r="G37" s="23" t="str">
        <f t="shared" si="1"/>
        <v>"0040994776";</v>
      </c>
    </row>
    <row r="38" spans="1:7" ht="18" x14ac:dyDescent="0.25">
      <c r="A38" s="72" t="s">
        <v>188</v>
      </c>
      <c r="B38" s="30">
        <v>40998021</v>
      </c>
      <c r="C38" s="23" t="str">
        <f t="shared" si="0"/>
        <v>0040998021</v>
      </c>
      <c r="D38" s="23" t="s">
        <v>189</v>
      </c>
      <c r="E38" s="23" t="s">
        <v>189</v>
      </c>
      <c r="F38" s="23" t="s">
        <v>190</v>
      </c>
      <c r="G38" s="23" t="str">
        <f t="shared" si="1"/>
        <v>"0040998021";</v>
      </c>
    </row>
    <row r="39" spans="1:7" ht="18" x14ac:dyDescent="0.25">
      <c r="A39" s="72" t="s">
        <v>188</v>
      </c>
      <c r="B39" s="30">
        <v>40991121</v>
      </c>
      <c r="C39" s="23" t="str">
        <f t="shared" si="0"/>
        <v>0040991121</v>
      </c>
      <c r="D39" s="23" t="s">
        <v>189</v>
      </c>
      <c r="E39" s="23" t="s">
        <v>189</v>
      </c>
      <c r="F39" s="23" t="s">
        <v>190</v>
      </c>
      <c r="G39" s="23" t="str">
        <f t="shared" si="1"/>
        <v>"0040991121";</v>
      </c>
    </row>
    <row r="40" spans="1:7" ht="18" x14ac:dyDescent="0.25">
      <c r="A40" s="72" t="s">
        <v>188</v>
      </c>
      <c r="B40" s="30">
        <v>40996758</v>
      </c>
      <c r="C40" s="23" t="str">
        <f t="shared" si="0"/>
        <v>0040996758</v>
      </c>
      <c r="D40" s="23" t="s">
        <v>189</v>
      </c>
      <c r="E40" s="23" t="s">
        <v>189</v>
      </c>
      <c r="F40" s="23" t="s">
        <v>190</v>
      </c>
      <c r="G40" s="23" t="str">
        <f t="shared" si="1"/>
        <v>"0040996758";</v>
      </c>
    </row>
    <row r="41" spans="1:7" ht="18" x14ac:dyDescent="0.25">
      <c r="A41" s="72" t="s">
        <v>188</v>
      </c>
      <c r="B41" s="30">
        <v>40995215</v>
      </c>
      <c r="C41" s="23" t="str">
        <f t="shared" si="0"/>
        <v>0040995215</v>
      </c>
      <c r="D41" s="23" t="s">
        <v>189</v>
      </c>
      <c r="E41" s="23" t="s">
        <v>189</v>
      </c>
      <c r="F41" s="23" t="s">
        <v>190</v>
      </c>
      <c r="G41" s="23" t="str">
        <f t="shared" si="1"/>
        <v>"0040995215";</v>
      </c>
    </row>
    <row r="42" spans="1:7" ht="18" x14ac:dyDescent="0.25">
      <c r="A42" s="72" t="s">
        <v>188</v>
      </c>
      <c r="B42" s="30">
        <v>41000853</v>
      </c>
      <c r="C42" s="23" t="str">
        <f t="shared" si="0"/>
        <v>0041000853</v>
      </c>
      <c r="D42" s="23" t="s">
        <v>189</v>
      </c>
      <c r="E42" s="23" t="s">
        <v>189</v>
      </c>
      <c r="F42" s="23" t="s">
        <v>190</v>
      </c>
      <c r="G42" s="23" t="str">
        <f t="shared" si="1"/>
        <v>"0041000853";</v>
      </c>
    </row>
    <row r="43" spans="1:7" ht="18" x14ac:dyDescent="0.25">
      <c r="A43" s="72" t="s">
        <v>188</v>
      </c>
      <c r="B43" s="30">
        <v>40974142</v>
      </c>
      <c r="C43" s="23" t="str">
        <f t="shared" si="0"/>
        <v>0040974142</v>
      </c>
      <c r="D43" s="23" t="s">
        <v>189</v>
      </c>
      <c r="E43" s="23" t="s">
        <v>189</v>
      </c>
      <c r="F43" s="23" t="s">
        <v>190</v>
      </c>
      <c r="G43" s="23" t="str">
        <f t="shared" si="1"/>
        <v>"0040974142";</v>
      </c>
    </row>
    <row r="44" spans="1:7" ht="18" x14ac:dyDescent="0.25">
      <c r="A44" s="72" t="s">
        <v>188</v>
      </c>
      <c r="B44" s="30">
        <v>40993764</v>
      </c>
      <c r="C44" s="23" t="str">
        <f t="shared" si="0"/>
        <v>0040993764</v>
      </c>
      <c r="D44" s="23" t="s">
        <v>189</v>
      </c>
      <c r="E44" s="23" t="s">
        <v>189</v>
      </c>
      <c r="F44" s="23" t="s">
        <v>190</v>
      </c>
      <c r="G44" s="23" t="str">
        <f t="shared" si="1"/>
        <v>"0040993764";</v>
      </c>
    </row>
    <row r="45" spans="1:7" ht="18" x14ac:dyDescent="0.25">
      <c r="A45" s="72" t="s">
        <v>188</v>
      </c>
      <c r="B45" s="29">
        <v>41001711</v>
      </c>
      <c r="C45" s="23" t="str">
        <f t="shared" ref="C45" si="2">CONCATENATE(A45,B45)</f>
        <v>0041001711</v>
      </c>
      <c r="D45" s="23" t="s">
        <v>189</v>
      </c>
      <c r="E45" s="23" t="s">
        <v>189</v>
      </c>
      <c r="F45" s="23" t="s">
        <v>190</v>
      </c>
      <c r="G45" s="23" t="str">
        <f t="shared" si="1"/>
        <v>"0041001711";</v>
      </c>
    </row>
  </sheetData>
  <conditionalFormatting sqref="B1">
    <cfRule type="duplicateValues" dxfId="242" priority="236"/>
  </conditionalFormatting>
  <conditionalFormatting sqref="B1">
    <cfRule type="duplicateValues" dxfId="241" priority="235"/>
  </conditionalFormatting>
  <conditionalFormatting sqref="B1">
    <cfRule type="duplicateValues" dxfId="240" priority="233"/>
    <cfRule type="duplicateValues" dxfId="239" priority="234"/>
  </conditionalFormatting>
  <conditionalFormatting sqref="B1">
    <cfRule type="duplicateValues" dxfId="238" priority="230"/>
    <cfRule type="duplicateValues" dxfId="237" priority="231"/>
    <cfRule type="duplicateValues" dxfId="236" priority="232"/>
  </conditionalFormatting>
  <conditionalFormatting sqref="B1">
    <cfRule type="duplicateValues" dxfId="235" priority="229"/>
  </conditionalFormatting>
  <conditionalFormatting sqref="B1">
    <cfRule type="duplicateValues" dxfId="234" priority="227"/>
    <cfRule type="duplicateValues" dxfId="233" priority="228"/>
  </conditionalFormatting>
  <conditionalFormatting sqref="B1">
    <cfRule type="duplicateValues" dxfId="232" priority="225"/>
    <cfRule type="duplicateValues" dxfId="231" priority="226"/>
  </conditionalFormatting>
  <conditionalFormatting sqref="B1">
    <cfRule type="duplicateValues" dxfId="230" priority="219"/>
    <cfRule type="duplicateValues" dxfId="229" priority="220"/>
    <cfRule type="duplicateValues" dxfId="228" priority="221"/>
    <cfRule type="duplicateValues" dxfId="227" priority="222"/>
    <cfRule type="duplicateValues" dxfId="226" priority="223"/>
    <cfRule type="duplicateValues" dxfId="225" priority="224"/>
  </conditionalFormatting>
  <conditionalFormatting sqref="B2">
    <cfRule type="duplicateValues" dxfId="224" priority="217"/>
    <cfRule type="duplicateValues" dxfId="223" priority="218"/>
  </conditionalFormatting>
  <conditionalFormatting sqref="B2">
    <cfRule type="duplicateValues" dxfId="222" priority="211"/>
    <cfRule type="duplicateValues" dxfId="221" priority="212"/>
    <cfRule type="duplicateValues" dxfId="220" priority="213"/>
    <cfRule type="duplicateValues" dxfId="219" priority="214"/>
    <cfRule type="duplicateValues" dxfId="218" priority="215"/>
    <cfRule type="duplicateValues" dxfId="217" priority="216"/>
  </conditionalFormatting>
  <conditionalFormatting sqref="B3">
    <cfRule type="duplicateValues" dxfId="216" priority="209"/>
    <cfRule type="duplicateValues" dxfId="215" priority="210"/>
  </conditionalFormatting>
  <conditionalFormatting sqref="B3">
    <cfRule type="duplicateValues" dxfId="214" priority="203"/>
    <cfRule type="duplicateValues" dxfId="213" priority="204"/>
    <cfRule type="duplicateValues" dxfId="212" priority="205"/>
    <cfRule type="duplicateValues" dxfId="211" priority="206"/>
    <cfRule type="duplicateValues" dxfId="210" priority="207"/>
    <cfRule type="duplicateValues" dxfId="209" priority="208"/>
  </conditionalFormatting>
  <conditionalFormatting sqref="B4">
    <cfRule type="duplicateValues" dxfId="208" priority="201"/>
    <cfRule type="duplicateValues" dxfId="207" priority="202"/>
  </conditionalFormatting>
  <conditionalFormatting sqref="B4">
    <cfRule type="duplicateValues" dxfId="206" priority="195"/>
    <cfRule type="duplicateValues" dxfId="205" priority="196"/>
    <cfRule type="duplicateValues" dxfId="204" priority="197"/>
    <cfRule type="duplicateValues" dxfId="203" priority="198"/>
    <cfRule type="duplicateValues" dxfId="202" priority="199"/>
    <cfRule type="duplicateValues" dxfId="201" priority="200"/>
  </conditionalFormatting>
  <conditionalFormatting sqref="B5">
    <cfRule type="duplicateValues" dxfId="200" priority="193"/>
    <cfRule type="duplicateValues" dxfId="199" priority="194"/>
  </conditionalFormatting>
  <conditionalFormatting sqref="B5">
    <cfRule type="duplicateValues" dxfId="198" priority="187"/>
    <cfRule type="duplicateValues" dxfId="197" priority="188"/>
    <cfRule type="duplicateValues" dxfId="196" priority="189"/>
    <cfRule type="duplicateValues" dxfId="195" priority="190"/>
    <cfRule type="duplicateValues" dxfId="194" priority="191"/>
    <cfRule type="duplicateValues" dxfId="193" priority="192"/>
  </conditionalFormatting>
  <conditionalFormatting sqref="B6">
    <cfRule type="duplicateValues" dxfId="192" priority="185"/>
    <cfRule type="duplicateValues" dxfId="191" priority="186"/>
  </conditionalFormatting>
  <conditionalFormatting sqref="B6">
    <cfRule type="duplicateValues" dxfId="190" priority="179"/>
    <cfRule type="duplicateValues" dxfId="189" priority="180"/>
    <cfRule type="duplicateValues" dxfId="188" priority="181"/>
    <cfRule type="duplicateValues" dxfId="187" priority="182"/>
    <cfRule type="duplicateValues" dxfId="186" priority="183"/>
    <cfRule type="duplicateValues" dxfId="185" priority="184"/>
  </conditionalFormatting>
  <conditionalFormatting sqref="B7:B14">
    <cfRule type="duplicateValues" dxfId="184" priority="177"/>
    <cfRule type="duplicateValues" dxfId="183" priority="178"/>
  </conditionalFormatting>
  <conditionalFormatting sqref="B7:B14">
    <cfRule type="duplicateValues" dxfId="182" priority="171"/>
    <cfRule type="duplicateValues" dxfId="181" priority="172"/>
    <cfRule type="duplicateValues" dxfId="180" priority="173"/>
    <cfRule type="duplicateValues" dxfId="179" priority="174"/>
    <cfRule type="duplicateValues" dxfId="178" priority="175"/>
    <cfRule type="duplicateValues" dxfId="177" priority="176"/>
  </conditionalFormatting>
  <conditionalFormatting sqref="B7:B14">
    <cfRule type="duplicateValues" dxfId="176" priority="170"/>
  </conditionalFormatting>
  <conditionalFormatting sqref="B15">
    <cfRule type="duplicateValues" dxfId="175" priority="168"/>
    <cfRule type="duplicateValues" dxfId="174" priority="169"/>
  </conditionalFormatting>
  <conditionalFormatting sqref="B15">
    <cfRule type="duplicateValues" dxfId="173" priority="162"/>
    <cfRule type="duplicateValues" dxfId="172" priority="163"/>
    <cfRule type="duplicateValues" dxfId="171" priority="164"/>
    <cfRule type="duplicateValues" dxfId="170" priority="165"/>
    <cfRule type="duplicateValues" dxfId="169" priority="166"/>
    <cfRule type="duplicateValues" dxfId="168" priority="167"/>
  </conditionalFormatting>
  <conditionalFormatting sqref="B15">
    <cfRule type="duplicateValues" dxfId="167" priority="161"/>
  </conditionalFormatting>
  <conditionalFormatting sqref="B20:B22">
    <cfRule type="duplicateValues" dxfId="166" priority="155"/>
    <cfRule type="duplicateValues" dxfId="165" priority="156"/>
  </conditionalFormatting>
  <conditionalFormatting sqref="B20:B22">
    <cfRule type="duplicateValues" dxfId="164" priority="149"/>
    <cfRule type="duplicateValues" dxfId="163" priority="150"/>
    <cfRule type="duplicateValues" dxfId="162" priority="151"/>
    <cfRule type="duplicateValues" dxfId="161" priority="152"/>
    <cfRule type="duplicateValues" dxfId="160" priority="153"/>
    <cfRule type="duplicateValues" dxfId="159" priority="154"/>
  </conditionalFormatting>
  <conditionalFormatting sqref="B20:B22">
    <cfRule type="duplicateValues" dxfId="158" priority="148"/>
  </conditionalFormatting>
  <conditionalFormatting sqref="B23:B32">
    <cfRule type="duplicateValues" dxfId="157" priority="146"/>
    <cfRule type="duplicateValues" dxfId="156" priority="147"/>
  </conditionalFormatting>
  <conditionalFormatting sqref="B23:B32">
    <cfRule type="duplicateValues" dxfId="155" priority="140"/>
    <cfRule type="duplicateValues" dxfId="154" priority="141"/>
    <cfRule type="duplicateValues" dxfId="153" priority="142"/>
    <cfRule type="duplicateValues" dxfId="152" priority="143"/>
    <cfRule type="duplicateValues" dxfId="151" priority="144"/>
    <cfRule type="duplicateValues" dxfId="150" priority="145"/>
  </conditionalFormatting>
  <conditionalFormatting sqref="B23:B32">
    <cfRule type="duplicateValues" dxfId="149" priority="139"/>
  </conditionalFormatting>
  <conditionalFormatting sqref="B23:B32">
    <cfRule type="duplicateValues" dxfId="148" priority="136"/>
    <cfRule type="duplicateValues" dxfId="147" priority="137"/>
    <cfRule type="duplicateValues" dxfId="146" priority="138"/>
  </conditionalFormatting>
  <conditionalFormatting sqref="B33:B34">
    <cfRule type="duplicateValues" dxfId="145" priority="133"/>
    <cfRule type="duplicateValues" dxfId="144" priority="134"/>
    <cfRule type="duplicateValues" dxfId="143" priority="135"/>
  </conditionalFormatting>
  <conditionalFormatting sqref="B33:B34">
    <cfRule type="duplicateValues" dxfId="142" priority="131"/>
    <cfRule type="duplicateValues" dxfId="141" priority="132"/>
  </conditionalFormatting>
  <conditionalFormatting sqref="B33:B34">
    <cfRule type="duplicateValues" dxfId="140" priority="125"/>
    <cfRule type="duplicateValues" dxfId="139" priority="126"/>
    <cfRule type="duplicateValues" dxfId="138" priority="127"/>
    <cfRule type="duplicateValues" dxfId="137" priority="128"/>
    <cfRule type="duplicateValues" dxfId="136" priority="129"/>
    <cfRule type="duplicateValues" dxfId="135" priority="130"/>
  </conditionalFormatting>
  <conditionalFormatting sqref="B33:B34">
    <cfRule type="duplicateValues" dxfId="134" priority="124"/>
  </conditionalFormatting>
  <conditionalFormatting sqref="B33:B34">
    <cfRule type="duplicateValues" dxfId="133" priority="121"/>
    <cfRule type="duplicateValues" dxfId="132" priority="122"/>
    <cfRule type="duplicateValues" dxfId="131" priority="123"/>
  </conditionalFormatting>
  <conditionalFormatting sqref="B35:B37">
    <cfRule type="duplicateValues" dxfId="130" priority="119"/>
    <cfRule type="duplicateValues" dxfId="129" priority="120"/>
  </conditionalFormatting>
  <conditionalFormatting sqref="B35:B37">
    <cfRule type="duplicateValues" dxfId="128" priority="113"/>
    <cfRule type="duplicateValues" dxfId="127" priority="114"/>
    <cfRule type="duplicateValues" dxfId="126" priority="115"/>
    <cfRule type="duplicateValues" dxfId="125" priority="116"/>
    <cfRule type="duplicateValues" dxfId="124" priority="117"/>
    <cfRule type="duplicateValues" dxfId="123" priority="118"/>
  </conditionalFormatting>
  <conditionalFormatting sqref="B35:B37">
    <cfRule type="duplicateValues" dxfId="122" priority="112"/>
  </conditionalFormatting>
  <conditionalFormatting sqref="B35:B37">
    <cfRule type="duplicateValues" dxfId="121" priority="109"/>
    <cfRule type="duplicateValues" dxfId="120" priority="110"/>
    <cfRule type="duplicateValues" dxfId="119" priority="111"/>
  </conditionalFormatting>
  <conditionalFormatting sqref="B38">
    <cfRule type="duplicateValues" dxfId="118" priority="106"/>
    <cfRule type="duplicateValues" dxfId="117" priority="107"/>
    <cfRule type="duplicateValues" dxfId="116" priority="108"/>
  </conditionalFormatting>
  <conditionalFormatting sqref="B38">
    <cfRule type="duplicateValues" dxfId="115" priority="104"/>
    <cfRule type="duplicateValues" dxfId="114" priority="105"/>
  </conditionalFormatting>
  <conditionalFormatting sqref="B38">
    <cfRule type="duplicateValues" dxfId="113" priority="98"/>
    <cfRule type="duplicateValues" dxfId="112" priority="99"/>
    <cfRule type="duplicateValues" dxfId="111" priority="100"/>
    <cfRule type="duplicateValues" dxfId="110" priority="101"/>
    <cfRule type="duplicateValues" dxfId="109" priority="102"/>
    <cfRule type="duplicateValues" dxfId="108" priority="103"/>
  </conditionalFormatting>
  <conditionalFormatting sqref="B38">
    <cfRule type="duplicateValues" dxfId="107" priority="97"/>
  </conditionalFormatting>
  <conditionalFormatting sqref="B38">
    <cfRule type="duplicateValues" dxfId="106" priority="94"/>
    <cfRule type="duplicateValues" dxfId="105" priority="95"/>
    <cfRule type="duplicateValues" dxfId="104" priority="96"/>
  </conditionalFormatting>
  <conditionalFormatting sqref="B39">
    <cfRule type="duplicateValues" dxfId="103" priority="92"/>
    <cfRule type="duplicateValues" dxfId="102" priority="93"/>
  </conditionalFormatting>
  <conditionalFormatting sqref="B39">
    <cfRule type="duplicateValues" dxfId="101" priority="86"/>
    <cfRule type="duplicateValues" dxfId="100" priority="87"/>
    <cfRule type="duplicateValues" dxfId="99" priority="88"/>
    <cfRule type="duplicateValues" dxfId="98" priority="89"/>
    <cfRule type="duplicateValues" dxfId="97" priority="90"/>
    <cfRule type="duplicateValues" dxfId="96" priority="91"/>
  </conditionalFormatting>
  <conditionalFormatting sqref="B39">
    <cfRule type="duplicateValues" dxfId="95" priority="85"/>
  </conditionalFormatting>
  <conditionalFormatting sqref="B39">
    <cfRule type="duplicateValues" dxfId="94" priority="82"/>
    <cfRule type="duplicateValues" dxfId="93" priority="83"/>
    <cfRule type="duplicateValues" dxfId="92" priority="84"/>
  </conditionalFormatting>
  <conditionalFormatting sqref="B40">
    <cfRule type="duplicateValues" dxfId="91" priority="80"/>
    <cfRule type="duplicateValues" dxfId="90" priority="81"/>
  </conditionalFormatting>
  <conditionalFormatting sqref="B40">
    <cfRule type="duplicateValues" dxfId="89" priority="74"/>
    <cfRule type="duplicateValues" dxfId="88" priority="75"/>
    <cfRule type="duplicateValues" dxfId="87" priority="76"/>
    <cfRule type="duplicateValues" dxfId="86" priority="77"/>
    <cfRule type="duplicateValues" dxfId="85" priority="78"/>
    <cfRule type="duplicateValues" dxfId="84" priority="79"/>
  </conditionalFormatting>
  <conditionalFormatting sqref="B40">
    <cfRule type="duplicateValues" dxfId="83" priority="73"/>
  </conditionalFormatting>
  <conditionalFormatting sqref="B40">
    <cfRule type="duplicateValues" dxfId="82" priority="70"/>
    <cfRule type="duplicateValues" dxfId="81" priority="71"/>
    <cfRule type="duplicateValues" dxfId="80" priority="72"/>
  </conditionalFormatting>
  <conditionalFormatting sqref="B41">
    <cfRule type="duplicateValues" dxfId="79" priority="68"/>
    <cfRule type="duplicateValues" dxfId="78" priority="69"/>
  </conditionalFormatting>
  <conditionalFormatting sqref="B41">
    <cfRule type="duplicateValues" dxfId="77" priority="62"/>
    <cfRule type="duplicateValues" dxfId="76" priority="63"/>
    <cfRule type="duplicateValues" dxfId="75" priority="64"/>
    <cfRule type="duplicateValues" dxfId="74" priority="65"/>
    <cfRule type="duplicateValues" dxfId="73" priority="66"/>
    <cfRule type="duplicateValues" dxfId="72" priority="67"/>
  </conditionalFormatting>
  <conditionalFormatting sqref="B41">
    <cfRule type="duplicateValues" dxfId="71" priority="61"/>
  </conditionalFormatting>
  <conditionalFormatting sqref="B41">
    <cfRule type="duplicateValues" dxfId="70" priority="58"/>
    <cfRule type="duplicateValues" dxfId="69" priority="59"/>
    <cfRule type="duplicateValues" dxfId="68" priority="60"/>
  </conditionalFormatting>
  <conditionalFormatting sqref="B42">
    <cfRule type="duplicateValues" dxfId="67" priority="56"/>
    <cfRule type="duplicateValues" dxfId="66" priority="57"/>
  </conditionalFormatting>
  <conditionalFormatting sqref="B42">
    <cfRule type="duplicateValues" dxfId="65" priority="50"/>
    <cfRule type="duplicateValues" dxfId="64" priority="51"/>
    <cfRule type="duplicateValues" dxfId="63" priority="52"/>
    <cfRule type="duplicateValues" dxfId="62" priority="53"/>
    <cfRule type="duplicateValues" dxfId="61" priority="54"/>
    <cfRule type="duplicateValues" dxfId="60" priority="55"/>
  </conditionalFormatting>
  <conditionalFormatting sqref="B42">
    <cfRule type="duplicateValues" dxfId="59" priority="49"/>
  </conditionalFormatting>
  <conditionalFormatting sqref="B42">
    <cfRule type="duplicateValues" dxfId="58" priority="46"/>
    <cfRule type="duplicateValues" dxfId="57" priority="47"/>
    <cfRule type="duplicateValues" dxfId="56" priority="48"/>
  </conditionalFormatting>
  <conditionalFormatting sqref="B43">
    <cfRule type="duplicateValues" dxfId="55" priority="44"/>
    <cfRule type="duplicateValues" dxfId="54" priority="45"/>
  </conditionalFormatting>
  <conditionalFormatting sqref="B43">
    <cfRule type="duplicateValues" dxfId="53" priority="38"/>
    <cfRule type="duplicateValues" dxfId="52" priority="39"/>
    <cfRule type="duplicateValues" dxfId="51" priority="40"/>
    <cfRule type="duplicateValues" dxfId="50" priority="41"/>
    <cfRule type="duplicateValues" dxfId="49" priority="42"/>
    <cfRule type="duplicateValues" dxfId="48" priority="43"/>
  </conditionalFormatting>
  <conditionalFormatting sqref="B43">
    <cfRule type="duplicateValues" dxfId="47" priority="37"/>
  </conditionalFormatting>
  <conditionalFormatting sqref="B43">
    <cfRule type="duplicateValues" dxfId="46" priority="34"/>
    <cfRule type="duplicateValues" dxfId="45" priority="35"/>
    <cfRule type="duplicateValues" dxfId="44" priority="36"/>
  </conditionalFormatting>
  <conditionalFormatting sqref="B44">
    <cfRule type="duplicateValues" dxfId="43" priority="31"/>
    <cfRule type="duplicateValues" dxfId="42" priority="32"/>
    <cfRule type="duplicateValues" dxfId="41" priority="33"/>
  </conditionalFormatting>
  <conditionalFormatting sqref="B44">
    <cfRule type="duplicateValues" dxfId="40" priority="29"/>
    <cfRule type="duplicateValues" dxfId="39" priority="30"/>
  </conditionalFormatting>
  <conditionalFormatting sqref="B44">
    <cfRule type="duplicateValues" dxfId="38" priority="23"/>
    <cfRule type="duplicateValues" dxfId="37" priority="24"/>
    <cfRule type="duplicateValues" dxfId="36" priority="25"/>
    <cfRule type="duplicateValues" dxfId="35" priority="26"/>
    <cfRule type="duplicateValues" dxfId="34" priority="27"/>
    <cfRule type="duplicateValues" dxfId="33" priority="28"/>
  </conditionalFormatting>
  <conditionalFormatting sqref="B44">
    <cfRule type="duplicateValues" dxfId="32" priority="22"/>
  </conditionalFormatting>
  <conditionalFormatting sqref="B44">
    <cfRule type="duplicateValues" dxfId="31" priority="19"/>
    <cfRule type="duplicateValues" dxfId="30" priority="20"/>
    <cfRule type="duplicateValues" dxfId="29" priority="21"/>
  </conditionalFormatting>
  <conditionalFormatting sqref="B17">
    <cfRule type="duplicateValues" dxfId="28" priority="17"/>
    <cfRule type="duplicateValues" dxfId="27" priority="18"/>
  </conditionalFormatting>
  <conditionalFormatting sqref="B17">
    <cfRule type="duplicateValues" dxfId="26" priority="11"/>
    <cfRule type="duplicateValues" dxfId="25" priority="12"/>
    <cfRule type="duplicateValues" dxfId="24" priority="13"/>
    <cfRule type="duplicateValues" dxfId="23" priority="14"/>
    <cfRule type="duplicateValues" dxfId="22" priority="15"/>
    <cfRule type="duplicateValues" dxfId="21" priority="16"/>
  </conditionalFormatting>
  <conditionalFormatting sqref="B17">
    <cfRule type="duplicateValues" dxfId="20" priority="10"/>
  </conditionalFormatting>
  <conditionalFormatting sqref="B17">
    <cfRule type="duplicateValues" dxfId="19" priority="7"/>
    <cfRule type="duplicateValues" dxfId="18" priority="8"/>
    <cfRule type="duplicateValues" dxfId="17" priority="9"/>
  </conditionalFormatting>
  <conditionalFormatting sqref="B17">
    <cfRule type="duplicateValues" dxfId="16" priority="3"/>
    <cfRule type="duplicateValues" dxfId="15" priority="4"/>
    <cfRule type="duplicateValues" dxfId="14" priority="5"/>
    <cfRule type="duplicateValues" dxfId="13" priority="6"/>
  </conditionalFormatting>
  <conditionalFormatting sqref="B17">
    <cfRule type="duplicateValues" dxfId="12" priority="1"/>
    <cfRule type="duplicateValues" dxfId="11" priority="2"/>
  </conditionalFormatting>
  <conditionalFormatting sqref="B18:B19">
    <cfRule type="duplicateValues" dxfId="10" priority="11318"/>
    <cfRule type="duplicateValues" dxfId="9" priority="11319"/>
  </conditionalFormatting>
  <conditionalFormatting sqref="B18:B19">
    <cfRule type="duplicateValues" dxfId="8" priority="11322"/>
    <cfRule type="duplicateValues" dxfId="7" priority="11323"/>
    <cfRule type="duplicateValues" dxfId="6" priority="11324"/>
    <cfRule type="duplicateValues" dxfId="5" priority="11325"/>
    <cfRule type="duplicateValues" dxfId="4" priority="11326"/>
    <cfRule type="duplicateValues" dxfId="3" priority="11327"/>
  </conditionalFormatting>
  <conditionalFormatting sqref="B18:B19">
    <cfRule type="duplicateValues" dxfId="2" priority="11334"/>
  </conditionalFormatting>
  <conditionalFormatting sqref="B16">
    <cfRule type="duplicateValues" dxfId="1" priority="11335"/>
  </conditionalFormatting>
  <conditionalFormatting sqref="B16">
    <cfRule type="duplicateValues" dxfId="0" priority="11338" stopIfTrue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52 2014-П(Ц)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soloviev.ma</dc:creator>
  <cp:lastModifiedBy>Голышев Михаил Николаевич</cp:lastModifiedBy>
  <cp:lastPrinted>2013-03-19T06:17:51Z</cp:lastPrinted>
  <dcterms:created xsi:type="dcterms:W3CDTF">2011-11-28T12:39:26Z</dcterms:created>
  <dcterms:modified xsi:type="dcterms:W3CDTF">2014-12-12T05:08:49Z</dcterms:modified>
</cp:coreProperties>
</file>